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Wargames\Matrix\Command Modern Operations\Scenarios\Fury Working\Baltic Fury\Baltic Fury 5 - Cut to the Jugular\"/>
    </mc:Choice>
  </mc:AlternateContent>
  <xr:revisionPtr revIDLastSave="0" documentId="13_ncr:1_{2B4CEC61-DCEC-47A9-BEF1-293E89C2DA56}" xr6:coauthVersionLast="47" xr6:coauthVersionMax="47" xr10:uidLastSave="{00000000-0000-0000-0000-000000000000}"/>
  <bookViews>
    <workbookView xWindow="-28920" yWindow="-120" windowWidth="29040" windowHeight="15840" tabRatio="658" firstSheet="1" activeTab="7" xr2:uid="{00000000-000D-0000-FFFF-FFFF00000000}"/>
  </bookViews>
  <sheets>
    <sheet name="38th Gds AB Corps" sheetId="12" r:id="rId1"/>
    <sheet name="Schedule" sheetId="11" r:id="rId2"/>
    <sheet name="6th Gd MRD" sheetId="6" r:id="rId3"/>
    <sheet name="7th Gd AB Div" sheetId="4" r:id="rId4"/>
    <sheet name="103rd Gd AB Div" sheetId="1" r:id="rId5"/>
    <sheet name="6th Pol AB Div" sheetId="9" r:id="rId6"/>
    <sheet name="37th Airborne Bde" sheetId="8" r:id="rId7"/>
    <sheet name="83rd AL Bde" sheetId="2" r:id="rId8"/>
    <sheet name="336th Gds NI Bde" sheetId="7" r:id="rId9"/>
    <sheet name="Corps Troops" sheetId="10" r:id="rId10"/>
  </sheets>
  <definedNames>
    <definedName name="_xlnm.Print_Area" localSheetId="9">'Corps Troops'!$A$1:$AJ$49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6" i="11" l="1"/>
  <c r="H40" i="12"/>
  <c r="K39" i="12"/>
  <c r="J39" i="12"/>
  <c r="H39" i="12"/>
  <c r="M38" i="12"/>
  <c r="H38" i="12"/>
  <c r="J37" i="12"/>
  <c r="H37" i="12"/>
  <c r="L36" i="12"/>
  <c r="J36" i="12"/>
  <c r="H36" i="12"/>
  <c r="L35" i="12"/>
  <c r="J35" i="12"/>
  <c r="H35" i="12"/>
  <c r="K34" i="12"/>
  <c r="J34" i="12"/>
  <c r="H34" i="12"/>
  <c r="K33" i="12"/>
  <c r="J33" i="12"/>
  <c r="H33" i="12"/>
  <c r="L31" i="12"/>
  <c r="K31" i="12"/>
  <c r="J31" i="12"/>
  <c r="I31" i="12"/>
  <c r="H31" i="12"/>
  <c r="K30" i="12"/>
  <c r="J30" i="12"/>
  <c r="H30" i="12"/>
  <c r="K29" i="12"/>
  <c r="H29" i="12"/>
  <c r="K28" i="12"/>
  <c r="J28" i="12"/>
  <c r="H28" i="12"/>
  <c r="K22" i="12"/>
  <c r="J22" i="12"/>
  <c r="H22" i="12"/>
  <c r="K16" i="12"/>
  <c r="J16" i="12"/>
  <c r="H16" i="12"/>
  <c r="H3" i="12" s="1"/>
  <c r="L4" i="12"/>
  <c r="L3" i="12" s="1"/>
  <c r="K4" i="12"/>
  <c r="K3" i="12" s="1"/>
  <c r="J4" i="12"/>
  <c r="I4" i="12"/>
  <c r="H4" i="12"/>
  <c r="M3" i="12"/>
  <c r="J3" i="12"/>
  <c r="I3" i="12"/>
  <c r="F14" i="7"/>
  <c r="Z15" i="10"/>
  <c r="Z14" i="10"/>
  <c r="Z13" i="10"/>
  <c r="Z11" i="10"/>
  <c r="Z12" i="10"/>
  <c r="T25" i="10"/>
  <c r="T22" i="10"/>
  <c r="T11" i="10"/>
  <c r="T8" i="10"/>
  <c r="Z10" i="10"/>
  <c r="E28" i="7"/>
  <c r="E27" i="7"/>
  <c r="E26" i="7"/>
  <c r="E25" i="7"/>
  <c r="D27" i="2"/>
  <c r="D26" i="2"/>
  <c r="D24" i="2"/>
  <c r="D24" i="8"/>
  <c r="D25" i="9"/>
  <c r="D24" i="9"/>
  <c r="D22" i="9"/>
  <c r="D40" i="1"/>
  <c r="D39" i="1"/>
  <c r="D37" i="1"/>
  <c r="E40" i="4"/>
  <c r="E39" i="4"/>
  <c r="E37" i="4"/>
  <c r="E50" i="6"/>
  <c r="E51" i="6"/>
  <c r="E52" i="6"/>
  <c r="F15" i="6"/>
  <c r="E49" i="6"/>
  <c r="AJ22" i="6"/>
  <c r="Z39" i="10"/>
  <c r="Z26" i="10"/>
  <c r="Z27" i="10"/>
  <c r="Z28" i="10"/>
  <c r="R39" i="10"/>
  <c r="L39" i="10"/>
  <c r="L40" i="10"/>
  <c r="F24" i="10"/>
  <c r="F25" i="10"/>
  <c r="F26" i="10"/>
  <c r="F27" i="10"/>
  <c r="R10" i="10"/>
  <c r="L10" i="10"/>
  <c r="F10" i="10"/>
  <c r="X49" i="6"/>
  <c r="X50" i="6"/>
  <c r="X51" i="6"/>
  <c r="X52" i="6"/>
  <c r="X53" i="6"/>
  <c r="X54" i="6"/>
  <c r="X55" i="6"/>
  <c r="X20" i="6"/>
  <c r="X19" i="6"/>
  <c r="R21" i="6"/>
  <c r="R22" i="6"/>
  <c r="R23" i="6"/>
  <c r="L22" i="6"/>
  <c r="L21" i="6"/>
  <c r="AC37" i="9"/>
  <c r="AC18" i="9"/>
  <c r="AC19" i="9"/>
  <c r="AC20" i="9"/>
  <c r="AC21" i="9"/>
  <c r="AC17" i="9"/>
  <c r="F11" i="6"/>
  <c r="F12" i="6"/>
  <c r="F13" i="6"/>
  <c r="F14" i="6"/>
  <c r="F16" i="6"/>
  <c r="F17" i="6"/>
  <c r="F18" i="6"/>
  <c r="F19" i="6"/>
  <c r="F20" i="6"/>
  <c r="F21" i="6"/>
  <c r="F22" i="6"/>
  <c r="F23" i="6"/>
  <c r="F24" i="6"/>
  <c r="F25" i="6"/>
  <c r="F26" i="6"/>
  <c r="Z43" i="10"/>
  <c r="Z41" i="10"/>
  <c r="Z40" i="10"/>
  <c r="Z38" i="10"/>
  <c r="Z30" i="10"/>
  <c r="Z25" i="10"/>
  <c r="Z17" i="10"/>
  <c r="Z9" i="10"/>
  <c r="R43" i="10"/>
  <c r="R41" i="10"/>
  <c r="R40" i="10"/>
  <c r="R38" i="10"/>
  <c r="L44" i="10"/>
  <c r="L42" i="10"/>
  <c r="L41" i="10"/>
  <c r="L38" i="10"/>
  <c r="F43" i="10"/>
  <c r="F41" i="10"/>
  <c r="F40" i="10"/>
  <c r="F38" i="10"/>
  <c r="R28" i="10"/>
  <c r="R23" i="10"/>
  <c r="R22" i="10"/>
  <c r="L28" i="10"/>
  <c r="L23" i="10"/>
  <c r="L22" i="10"/>
  <c r="F28" i="10"/>
  <c r="F23" i="10"/>
  <c r="F22" i="10"/>
  <c r="R11" i="10"/>
  <c r="R9" i="10"/>
  <c r="R8" i="10"/>
  <c r="L11" i="10"/>
  <c r="F11" i="10"/>
  <c r="L9" i="10"/>
  <c r="F9" i="10"/>
  <c r="L8" i="10"/>
  <c r="F8" i="10"/>
  <c r="R42" i="10" l="1"/>
  <c r="R44" i="10" s="1"/>
  <c r="R29" i="10"/>
  <c r="R31" i="10" s="1"/>
  <c r="L29" i="10"/>
  <c r="L31" i="10" s="1"/>
  <c r="Z16" i="10"/>
  <c r="Z18" i="10" s="1"/>
  <c r="L43" i="10"/>
  <c r="L45" i="10" s="1"/>
  <c r="Z42" i="10"/>
  <c r="Z44" i="10" s="1"/>
  <c r="F42" i="10"/>
  <c r="F44" i="10" s="1"/>
  <c r="Z29" i="10"/>
  <c r="Z31" i="10" s="1"/>
  <c r="F29" i="10"/>
  <c r="F31" i="10" s="1"/>
  <c r="R12" i="10"/>
  <c r="R14" i="10" s="1"/>
  <c r="L12" i="10"/>
  <c r="L14" i="10" s="1"/>
  <c r="F12" i="10"/>
  <c r="F14" i="10" s="1"/>
  <c r="T14" i="10" s="1"/>
  <c r="T31" i="10" l="1"/>
  <c r="AC39" i="9"/>
  <c r="AC38" i="9"/>
  <c r="AC30" i="9"/>
  <c r="AC29" i="9"/>
  <c r="AC28" i="9"/>
  <c r="AC10" i="9"/>
  <c r="AC9" i="9"/>
  <c r="AC8" i="9"/>
  <c r="W14" i="9"/>
  <c r="W13" i="9"/>
  <c r="W12" i="9"/>
  <c r="W11" i="9"/>
  <c r="W10" i="9"/>
  <c r="W9" i="9"/>
  <c r="W8" i="9"/>
  <c r="E15" i="9"/>
  <c r="E14" i="9"/>
  <c r="E13" i="9"/>
  <c r="Q14" i="9"/>
  <c r="K14" i="9"/>
  <c r="E12" i="9"/>
  <c r="Q13" i="9"/>
  <c r="K13" i="9"/>
  <c r="E11" i="9"/>
  <c r="Q12" i="9"/>
  <c r="K12" i="9"/>
  <c r="E10" i="9"/>
  <c r="Q11" i="9"/>
  <c r="K11" i="9"/>
  <c r="E9" i="9"/>
  <c r="Q10" i="9"/>
  <c r="K10" i="9"/>
  <c r="Q9" i="9"/>
  <c r="K9" i="9"/>
  <c r="Q8" i="9"/>
  <c r="K8" i="9"/>
  <c r="E8" i="9"/>
  <c r="W31" i="8"/>
  <c r="W30" i="8"/>
  <c r="W29" i="8"/>
  <c r="W32" i="8" s="1"/>
  <c r="W34" i="8" s="1"/>
  <c r="W22" i="8"/>
  <c r="W21" i="8"/>
  <c r="W20" i="8"/>
  <c r="W19" i="8"/>
  <c r="K14" i="8"/>
  <c r="E14" i="8"/>
  <c r="K13" i="8"/>
  <c r="E13" i="8"/>
  <c r="K12" i="8"/>
  <c r="E12" i="8"/>
  <c r="W11" i="8"/>
  <c r="K11" i="8"/>
  <c r="E11" i="8"/>
  <c r="W10" i="8"/>
  <c r="K10" i="8"/>
  <c r="E10" i="8"/>
  <c r="W9" i="8"/>
  <c r="K9" i="8"/>
  <c r="E9" i="8"/>
  <c r="W8" i="8"/>
  <c r="Q15" i="8"/>
  <c r="Q17" i="8" s="1"/>
  <c r="K8" i="8"/>
  <c r="E8" i="8"/>
  <c r="AD44" i="7"/>
  <c r="AD43" i="7"/>
  <c r="AD42" i="7"/>
  <c r="AD41" i="7"/>
  <c r="AJ36" i="7"/>
  <c r="AJ35" i="7"/>
  <c r="AJ34" i="7"/>
  <c r="AD34" i="7"/>
  <c r="AJ33" i="7"/>
  <c r="AD33" i="7"/>
  <c r="AJ32" i="7"/>
  <c r="AD31" i="7"/>
  <c r="AD30" i="7"/>
  <c r="AJ25" i="7"/>
  <c r="AJ24" i="7"/>
  <c r="AJ23" i="7"/>
  <c r="AD23" i="7"/>
  <c r="AJ22" i="7"/>
  <c r="AD22" i="7"/>
  <c r="AJ21" i="7"/>
  <c r="AD21" i="7"/>
  <c r="AJ20" i="7"/>
  <c r="AD20" i="7"/>
  <c r="AD19" i="7"/>
  <c r="R16" i="7"/>
  <c r="L16" i="7"/>
  <c r="R15" i="7"/>
  <c r="L15" i="7"/>
  <c r="R14" i="7"/>
  <c r="L14" i="7"/>
  <c r="F15" i="7"/>
  <c r="AJ13" i="7"/>
  <c r="R13" i="7"/>
  <c r="L13" i="7"/>
  <c r="F13" i="7"/>
  <c r="AJ12" i="7"/>
  <c r="AD12" i="7"/>
  <c r="R12" i="7"/>
  <c r="L12" i="7"/>
  <c r="F12" i="7"/>
  <c r="AJ11" i="7"/>
  <c r="AD11" i="7"/>
  <c r="R11" i="7"/>
  <c r="L11" i="7"/>
  <c r="F11" i="7"/>
  <c r="AJ10" i="7"/>
  <c r="AD10" i="7"/>
  <c r="R10" i="7"/>
  <c r="L10" i="7"/>
  <c r="F10" i="7"/>
  <c r="AJ9" i="7"/>
  <c r="AD9" i="7"/>
  <c r="R9" i="7"/>
  <c r="L9" i="7"/>
  <c r="F9" i="7"/>
  <c r="AJ8" i="7"/>
  <c r="AD8" i="7"/>
  <c r="R8" i="7"/>
  <c r="L8" i="7"/>
  <c r="F8" i="7"/>
  <c r="AD35" i="7" l="1"/>
  <c r="AD37" i="7" s="1"/>
  <c r="K15" i="8"/>
  <c r="K17" i="8" s="1"/>
  <c r="E15" i="8"/>
  <c r="E17" i="8" s="1"/>
  <c r="D21" i="8" s="1"/>
  <c r="W23" i="8"/>
  <c r="W25" i="8" s="1"/>
  <c r="W12" i="8"/>
  <c r="W14" i="8" s="1"/>
  <c r="AC40" i="9"/>
  <c r="AC42" i="9" s="1"/>
  <c r="AD45" i="7"/>
  <c r="AD47" i="7" s="1"/>
  <c r="AD13" i="7"/>
  <c r="AD15" i="7" s="1"/>
  <c r="F16" i="7"/>
  <c r="F18" i="7" s="1"/>
  <c r="AJ14" i="7"/>
  <c r="AJ16" i="7" s="1"/>
  <c r="AD24" i="7"/>
  <c r="AD26" i="7" s="1"/>
  <c r="AJ26" i="7"/>
  <c r="AJ28" i="7" s="1"/>
  <c r="X17" i="7"/>
  <c r="X19" i="7" s="1"/>
  <c r="L17" i="7"/>
  <c r="L19" i="7" s="1"/>
  <c r="R17" i="7"/>
  <c r="R19" i="7" s="1"/>
  <c r="AJ37" i="7"/>
  <c r="AJ39" i="7" s="1"/>
  <c r="AC31" i="9"/>
  <c r="AC33" i="9" s="1"/>
  <c r="Q15" i="9"/>
  <c r="Q17" i="9" s="1"/>
  <c r="W15" i="9"/>
  <c r="W17" i="9" s="1"/>
  <c r="K15" i="9"/>
  <c r="K17" i="9" s="1"/>
  <c r="AC22" i="9"/>
  <c r="AC24" i="9" s="1"/>
  <c r="AC11" i="9"/>
  <c r="AC13" i="9" s="1"/>
  <c r="E16" i="9"/>
  <c r="E18" i="9" s="1"/>
  <c r="X86" i="6"/>
  <c r="X84" i="6"/>
  <c r="X83" i="6"/>
  <c r="X82" i="6"/>
  <c r="X80" i="6"/>
  <c r="X79" i="6"/>
  <c r="X78" i="6"/>
  <c r="X70" i="6"/>
  <c r="X68" i="6"/>
  <c r="X67" i="6"/>
  <c r="X65" i="6"/>
  <c r="X57" i="6"/>
  <c r="X48" i="6"/>
  <c r="X40" i="6"/>
  <c r="X38" i="6"/>
  <c r="X37" i="6"/>
  <c r="X36" i="6"/>
  <c r="X35" i="6"/>
  <c r="X34" i="6"/>
  <c r="X33" i="6"/>
  <c r="X32" i="6"/>
  <c r="X23" i="6"/>
  <c r="X21" i="6"/>
  <c r="X18" i="6"/>
  <c r="X17" i="6"/>
  <c r="X16" i="6"/>
  <c r="X15" i="6"/>
  <c r="X14" i="6"/>
  <c r="X13" i="6"/>
  <c r="X12" i="6"/>
  <c r="X11" i="6"/>
  <c r="X10" i="6"/>
  <c r="R25" i="6"/>
  <c r="R20" i="6"/>
  <c r="R19" i="6"/>
  <c r="R18" i="6"/>
  <c r="R17" i="6"/>
  <c r="R16" i="6"/>
  <c r="R15" i="6"/>
  <c r="R14" i="6"/>
  <c r="R13" i="6"/>
  <c r="R12" i="6"/>
  <c r="R11" i="6"/>
  <c r="R10" i="6"/>
  <c r="L25" i="6"/>
  <c r="L23" i="6"/>
  <c r="L20" i="6"/>
  <c r="L19" i="6"/>
  <c r="L18" i="6"/>
  <c r="L17" i="6"/>
  <c r="L16" i="6"/>
  <c r="L15" i="6"/>
  <c r="L14" i="6"/>
  <c r="L13" i="6"/>
  <c r="L12" i="6"/>
  <c r="L11" i="6"/>
  <c r="L10" i="6"/>
  <c r="F28" i="6"/>
  <c r="F10" i="6"/>
  <c r="AD52" i="6"/>
  <c r="AD50" i="6"/>
  <c r="AJ49" i="6"/>
  <c r="AJ47" i="6"/>
  <c r="AJ41" i="6"/>
  <c r="AJ40" i="6"/>
  <c r="AD41" i="6"/>
  <c r="AD40" i="6"/>
  <c r="AD39" i="6"/>
  <c r="AD38" i="6"/>
  <c r="AD37" i="6"/>
  <c r="AJ33" i="6"/>
  <c r="AJ32" i="6"/>
  <c r="AJ31" i="6"/>
  <c r="R40" i="6"/>
  <c r="L40" i="6"/>
  <c r="F40" i="6"/>
  <c r="AJ30" i="6"/>
  <c r="R39" i="6"/>
  <c r="L39" i="6"/>
  <c r="F39" i="6"/>
  <c r="AJ29" i="6"/>
  <c r="AD30" i="6"/>
  <c r="R38" i="6"/>
  <c r="L38" i="6"/>
  <c r="F38" i="6"/>
  <c r="AD29" i="6"/>
  <c r="R37" i="6"/>
  <c r="L37" i="6"/>
  <c r="F37" i="6"/>
  <c r="AD28" i="6"/>
  <c r="AJ21" i="6"/>
  <c r="AD18" i="6"/>
  <c r="AD17" i="6"/>
  <c r="AD16" i="6"/>
  <c r="AD15" i="6"/>
  <c r="AJ14" i="6"/>
  <c r="AD14" i="6"/>
  <c r="AJ13" i="6"/>
  <c r="AD13" i="6"/>
  <c r="AJ12" i="6"/>
  <c r="AD12" i="6"/>
  <c r="AJ11" i="6"/>
  <c r="AD11" i="6"/>
  <c r="AJ10" i="6"/>
  <c r="AD10" i="6"/>
  <c r="E24" i="7" l="1"/>
  <c r="X85" i="6"/>
  <c r="X87" i="6" s="1"/>
  <c r="X69" i="6"/>
  <c r="X71" i="6" s="1"/>
  <c r="X56" i="6"/>
  <c r="X58" i="6" s="1"/>
  <c r="X39" i="6"/>
  <c r="X41" i="6" s="1"/>
  <c r="AJ42" i="6"/>
  <c r="AJ43" i="6" s="1"/>
  <c r="X22" i="6"/>
  <c r="X24" i="6" s="1"/>
  <c r="AD53" i="6"/>
  <c r="AD55" i="6" s="1"/>
  <c r="L24" i="6"/>
  <c r="L26" i="6" s="1"/>
  <c r="L41" i="6"/>
  <c r="L42" i="6" s="1"/>
  <c r="F27" i="6"/>
  <c r="F29" i="6" s="1"/>
  <c r="R24" i="6"/>
  <c r="R26" i="6" s="1"/>
  <c r="AJ23" i="6"/>
  <c r="AJ25" i="6" s="1"/>
  <c r="AD31" i="6"/>
  <c r="AD33" i="6" s="1"/>
  <c r="AJ15" i="6"/>
  <c r="AJ17" i="6" s="1"/>
  <c r="AD42" i="6"/>
  <c r="AD44" i="6" s="1"/>
  <c r="AD19" i="6"/>
  <c r="AD21" i="6" s="1"/>
  <c r="R41" i="6"/>
  <c r="R42" i="6" s="1"/>
  <c r="F41" i="6"/>
  <c r="F42" i="6" s="1"/>
  <c r="AJ34" i="6"/>
  <c r="AJ36" i="6" s="1"/>
  <c r="AJ50" i="6"/>
  <c r="AJ52" i="6" s="1"/>
  <c r="E48" i="6" l="1"/>
  <c r="AC56" i="1"/>
  <c r="AC55" i="1"/>
  <c r="AC57" i="1" s="1"/>
  <c r="AC59" i="1" s="1"/>
  <c r="AD30" i="4"/>
  <c r="X11" i="4"/>
  <c r="X12" i="4"/>
  <c r="X13" i="4"/>
  <c r="X14" i="4"/>
  <c r="X15" i="4"/>
  <c r="X16" i="4"/>
  <c r="X17" i="4"/>
  <c r="X18" i="4"/>
  <c r="R12" i="4"/>
  <c r="R11" i="4"/>
  <c r="L11" i="4"/>
  <c r="F11" i="4"/>
  <c r="X56" i="4"/>
  <c r="X55" i="4"/>
  <c r="AD49" i="4"/>
  <c r="X48" i="4"/>
  <c r="AD48" i="4"/>
  <c r="X47" i="4"/>
  <c r="AD41" i="4"/>
  <c r="X40" i="4"/>
  <c r="AD40" i="4"/>
  <c r="X39" i="4"/>
  <c r="X38" i="4"/>
  <c r="X37" i="4"/>
  <c r="X36" i="4"/>
  <c r="AD33" i="4"/>
  <c r="R32" i="4"/>
  <c r="L32" i="4"/>
  <c r="F32" i="4"/>
  <c r="AD32" i="4"/>
  <c r="R31" i="4"/>
  <c r="L31" i="4"/>
  <c r="F31" i="4"/>
  <c r="AD31" i="4"/>
  <c r="R30" i="4"/>
  <c r="L30" i="4"/>
  <c r="F30" i="4"/>
  <c r="AD29" i="4"/>
  <c r="X29" i="4"/>
  <c r="R29" i="4"/>
  <c r="L29" i="4"/>
  <c r="F29" i="4"/>
  <c r="X28" i="4"/>
  <c r="R28" i="4"/>
  <c r="L28" i="4"/>
  <c r="F28" i="4"/>
  <c r="X27" i="4"/>
  <c r="X26" i="4"/>
  <c r="X25" i="4"/>
  <c r="AD22" i="4"/>
  <c r="R22" i="4"/>
  <c r="AD21" i="4"/>
  <c r="L22" i="4"/>
  <c r="F22" i="4"/>
  <c r="R20" i="4"/>
  <c r="L20" i="4"/>
  <c r="F20" i="4"/>
  <c r="R19" i="4"/>
  <c r="L19" i="4"/>
  <c r="F19" i="4"/>
  <c r="R18" i="4"/>
  <c r="L18" i="4"/>
  <c r="F18" i="4"/>
  <c r="R17" i="4"/>
  <c r="L17" i="4"/>
  <c r="F17" i="4"/>
  <c r="R16" i="4"/>
  <c r="L16" i="4"/>
  <c r="F16" i="4"/>
  <c r="AD14" i="4"/>
  <c r="R15" i="4"/>
  <c r="L15" i="4"/>
  <c r="F15" i="4"/>
  <c r="AD13" i="4"/>
  <c r="R14" i="4"/>
  <c r="L14" i="4"/>
  <c r="F14" i="4"/>
  <c r="AD12" i="4"/>
  <c r="R13" i="4"/>
  <c r="L13" i="4"/>
  <c r="F13" i="4"/>
  <c r="AD11" i="4"/>
  <c r="L12" i="4"/>
  <c r="F12" i="4"/>
  <c r="AD10" i="4"/>
  <c r="X10" i="4"/>
  <c r="R10" i="4"/>
  <c r="L10" i="4"/>
  <c r="F10" i="4"/>
  <c r="W16" i="2"/>
  <c r="W15" i="2"/>
  <c r="W17" i="2"/>
  <c r="W18" i="2"/>
  <c r="Q10" i="2"/>
  <c r="Q9" i="2"/>
  <c r="K10" i="2"/>
  <c r="K9" i="2"/>
  <c r="E13" i="2"/>
  <c r="E12" i="2"/>
  <c r="W19" i="2"/>
  <c r="W10" i="2"/>
  <c r="W14" i="2"/>
  <c r="Q14" i="2"/>
  <c r="Q13" i="2"/>
  <c r="Q12" i="2"/>
  <c r="Q11" i="2"/>
  <c r="Q8" i="2"/>
  <c r="E17" i="2"/>
  <c r="E10" i="2"/>
  <c r="E9" i="2"/>
  <c r="W20" i="2"/>
  <c r="W13" i="2"/>
  <c r="W12" i="2"/>
  <c r="W11" i="2"/>
  <c r="W9" i="2"/>
  <c r="W8" i="2"/>
  <c r="K14" i="2"/>
  <c r="K13" i="2"/>
  <c r="K12" i="2"/>
  <c r="K11" i="2"/>
  <c r="K8" i="2"/>
  <c r="E16" i="2"/>
  <c r="E15" i="2"/>
  <c r="E14" i="2"/>
  <c r="E11" i="2"/>
  <c r="E8" i="2"/>
  <c r="AC22" i="1"/>
  <c r="AC21" i="1"/>
  <c r="W40" i="1"/>
  <c r="W39" i="1"/>
  <c r="W38" i="1"/>
  <c r="W37" i="1"/>
  <c r="W36" i="1"/>
  <c r="W29" i="1"/>
  <c r="W28" i="1"/>
  <c r="W27" i="1"/>
  <c r="W26" i="1"/>
  <c r="W25" i="1"/>
  <c r="W56" i="1"/>
  <c r="W55" i="1"/>
  <c r="Q32" i="1"/>
  <c r="Q31" i="1"/>
  <c r="Q30" i="1"/>
  <c r="Q29" i="1"/>
  <c r="Q28" i="1"/>
  <c r="K32" i="1"/>
  <c r="K31" i="1"/>
  <c r="K30" i="1"/>
  <c r="K29" i="1"/>
  <c r="K28" i="1"/>
  <c r="E31" i="1"/>
  <c r="W48" i="1"/>
  <c r="W47" i="1"/>
  <c r="AC48" i="1"/>
  <c r="AC47" i="1"/>
  <c r="AC40" i="1"/>
  <c r="AC39" i="1"/>
  <c r="AC32" i="1"/>
  <c r="AC31" i="1"/>
  <c r="AC30" i="1"/>
  <c r="AC29" i="1"/>
  <c r="E28" i="1"/>
  <c r="E29" i="1"/>
  <c r="E30" i="1"/>
  <c r="E32" i="1"/>
  <c r="AC14" i="1"/>
  <c r="AC13" i="1"/>
  <c r="AC12" i="1"/>
  <c r="AC11" i="1"/>
  <c r="AC10" i="1"/>
  <c r="W18" i="1"/>
  <c r="W17" i="1"/>
  <c r="W16" i="1"/>
  <c r="W15" i="1"/>
  <c r="W13" i="1"/>
  <c r="W11" i="1"/>
  <c r="W10" i="1"/>
  <c r="W14" i="1"/>
  <c r="W12" i="1"/>
  <c r="Q22" i="1"/>
  <c r="Q20" i="1"/>
  <c r="Q19" i="1"/>
  <c r="Q18" i="1"/>
  <c r="Q17" i="1"/>
  <c r="Q16" i="1"/>
  <c r="Q15" i="1"/>
  <c r="Q14" i="1"/>
  <c r="Q13" i="1"/>
  <c r="Q12" i="1"/>
  <c r="Q11" i="1"/>
  <c r="Q10" i="1"/>
  <c r="K21" i="1"/>
  <c r="K19" i="1"/>
  <c r="K18" i="1"/>
  <c r="K17" i="1"/>
  <c r="K16" i="1"/>
  <c r="K15" i="1"/>
  <c r="K14" i="1"/>
  <c r="K13" i="1"/>
  <c r="K12" i="1"/>
  <c r="K11" i="1"/>
  <c r="K10" i="1"/>
  <c r="E21" i="1"/>
  <c r="E17" i="1"/>
  <c r="E18" i="1"/>
  <c r="E19" i="1"/>
  <c r="E11" i="1"/>
  <c r="E12" i="1"/>
  <c r="E13" i="1"/>
  <c r="E14" i="1"/>
  <c r="E15" i="1"/>
  <c r="E16" i="1"/>
  <c r="E10" i="1"/>
  <c r="AD23" i="4" l="1"/>
  <c r="AD25" i="4" s="1"/>
  <c r="X30" i="4"/>
  <c r="X32" i="4" s="1"/>
  <c r="AD15" i="4"/>
  <c r="AD17" i="4" s="1"/>
  <c r="X57" i="4"/>
  <c r="X59" i="4" s="1"/>
  <c r="AD42" i="4"/>
  <c r="AD44" i="4" s="1"/>
  <c r="X41" i="4"/>
  <c r="X43" i="4" s="1"/>
  <c r="R21" i="4"/>
  <c r="R23" i="4" s="1"/>
  <c r="F33" i="4"/>
  <c r="F34" i="4" s="1"/>
  <c r="X49" i="4"/>
  <c r="X51" i="4" s="1"/>
  <c r="F21" i="4"/>
  <c r="F23" i="4" s="1"/>
  <c r="X19" i="4"/>
  <c r="X21" i="4" s="1"/>
  <c r="AD50" i="4"/>
  <c r="AD52" i="4" s="1"/>
  <c r="L33" i="4"/>
  <c r="L34" i="4" s="1"/>
  <c r="R33" i="4"/>
  <c r="R34" i="4" s="1"/>
  <c r="L21" i="4"/>
  <c r="L23" i="4" s="1"/>
  <c r="AD34" i="4"/>
  <c r="AD36" i="4" s="1"/>
  <c r="E18" i="2"/>
  <c r="Q15" i="2"/>
  <c r="Q17" i="2" s="1"/>
  <c r="K15" i="2"/>
  <c r="K17" i="2" s="1"/>
  <c r="E20" i="2"/>
  <c r="W21" i="2"/>
  <c r="W23" i="2" s="1"/>
  <c r="AC23" i="1"/>
  <c r="AC25" i="1" s="1"/>
  <c r="W41" i="1"/>
  <c r="W43" i="1" s="1"/>
  <c r="W30" i="1"/>
  <c r="W32" i="1" s="1"/>
  <c r="K33" i="1"/>
  <c r="K34" i="1" s="1"/>
  <c r="W57" i="1"/>
  <c r="W59" i="1" s="1"/>
  <c r="Q33" i="1"/>
  <c r="Q34" i="1" s="1"/>
  <c r="W49" i="1"/>
  <c r="W51" i="1" s="1"/>
  <c r="AC49" i="1"/>
  <c r="AC51" i="1" s="1"/>
  <c r="AC41" i="1"/>
  <c r="AC43" i="1" s="1"/>
  <c r="AC33" i="1"/>
  <c r="AC35" i="1" s="1"/>
  <c r="E33" i="1"/>
  <c r="E34" i="1" s="1"/>
  <c r="AC15" i="1"/>
  <c r="AC17" i="1" s="1"/>
  <c r="W19" i="1"/>
  <c r="W21" i="1" s="1"/>
  <c r="Q21" i="1"/>
  <c r="Q23" i="1" s="1"/>
  <c r="K20" i="1"/>
  <c r="K22" i="1" s="1"/>
  <c r="E20" i="1"/>
  <c r="E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tc={84E05A93-853E-4EE8-A1DD-6A552D5DD5DC}</author>
    <author>tc={05E4C32A-93BD-4979-8439-3DF8FDFE65C7}</author>
  </authors>
  <commentList>
    <comment ref="K2" authorId="0" shapeId="0" xr:uid="{84E05A93-853E-4EE8-A1DD-6A552D5DD5DC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Guns, Mor and RCL &gt;100mm</t>
      </text>
    </comment>
    <comment ref="L2" authorId="1" shapeId="0" xr:uid="{05E4C32A-93BD-4979-8439-3DF8FDFE65C7}">
      <text>
        <t>[Threaded comment]
Your version of Excel allows you to read this threaded comment; however, any edits to it will get removed if the file is opened in a newer version of Excel. Learn more: https://go.microsoft.com/fwlink/?linkid=870924
Comment:
    Crew Served not hand held</t>
      </text>
    </comment>
  </commentList>
</comments>
</file>

<file path=xl/sharedStrings.xml><?xml version="1.0" encoding="utf-8"?>
<sst xmlns="http://schemas.openxmlformats.org/spreadsheetml/2006/main" count="1689" uniqueCount="377">
  <si>
    <t>BMD-1</t>
  </si>
  <si>
    <t>BTR-D</t>
  </si>
  <si>
    <t>BTR-RD</t>
  </si>
  <si>
    <t>BMD-1KSh</t>
  </si>
  <si>
    <t>1V199</t>
  </si>
  <si>
    <t>men</t>
  </si>
  <si>
    <t>2s9 Nona</t>
  </si>
  <si>
    <t>BTR-ZD</t>
  </si>
  <si>
    <t>Truck C2</t>
  </si>
  <si>
    <t>BTM-MDM</t>
  </si>
  <si>
    <t>Pers</t>
  </si>
  <si>
    <t>Crew</t>
  </si>
  <si>
    <t>AT-5 Span</t>
  </si>
  <si>
    <t>SA-18</t>
  </si>
  <si>
    <t>FOO</t>
  </si>
  <si>
    <t>Saboteur</t>
  </si>
  <si>
    <t>Sub tot</t>
  </si>
  <si>
    <t>Inf Sec</t>
  </si>
  <si>
    <t xml:space="preserve">119th Guards Parachute Regiment: </t>
  </si>
  <si>
    <t>BMD-2</t>
  </si>
  <si>
    <t>D-30</t>
  </si>
  <si>
    <t>Truck</t>
  </si>
  <si>
    <t xml:space="preserve">Div HQ: </t>
  </si>
  <si>
    <t>Personnel</t>
  </si>
  <si>
    <t>R-44odb</t>
  </si>
  <si>
    <t>Logistics</t>
  </si>
  <si>
    <t>Recon Ptl</t>
  </si>
  <si>
    <t>Inf</t>
  </si>
  <si>
    <t>Misc</t>
  </si>
  <si>
    <t>Recon</t>
  </si>
  <si>
    <t>FOOs detachted</t>
  </si>
  <si>
    <t>Recon Ptls detached</t>
  </si>
  <si>
    <t>Supply Elm detached</t>
  </si>
  <si>
    <t>Demolition teams detached</t>
  </si>
  <si>
    <t>Attachments</t>
  </si>
  <si>
    <t>Combat Support</t>
  </si>
  <si>
    <t>Combat Service Support</t>
  </si>
  <si>
    <t>119th Guards Parachute Regiment</t>
  </si>
  <si>
    <t>1st Assault Bn</t>
  </si>
  <si>
    <t>2nd Para Bn</t>
  </si>
  <si>
    <t>3rd Para Bn</t>
  </si>
  <si>
    <t>38th Guards Landing Assault Bde Tps:</t>
  </si>
  <si>
    <t>Fwd Obs</t>
  </si>
  <si>
    <t>Sabotour</t>
  </si>
  <si>
    <t>BTR-80</t>
  </si>
  <si>
    <t>81mm Mor</t>
  </si>
  <si>
    <t>T-62</t>
  </si>
  <si>
    <t>MBT</t>
  </si>
  <si>
    <t>888th Recon Bn</t>
  </si>
  <si>
    <t>BRDM</t>
  </si>
  <si>
    <t>Veh</t>
  </si>
  <si>
    <t xml:space="preserve">various </t>
  </si>
  <si>
    <t>1613 Arty Bn</t>
  </si>
  <si>
    <t>2S1</t>
  </si>
  <si>
    <t>BM-21</t>
  </si>
  <si>
    <t>1616 MLR Bn</t>
  </si>
  <si>
    <t>1619 AD Msl Bn</t>
  </si>
  <si>
    <t>SA-8B</t>
  </si>
  <si>
    <t>OSA-AKM</t>
  </si>
  <si>
    <t>SA-6A</t>
  </si>
  <si>
    <t>1620 AT Bn</t>
  </si>
  <si>
    <t>AT-5 Spandrel</t>
  </si>
  <si>
    <t>810 NI Bde HQ &amp; Bde Tps</t>
  </si>
  <si>
    <t>BRDM-2</t>
  </si>
  <si>
    <t>Engr Veh</t>
  </si>
  <si>
    <t>Various</t>
  </si>
  <si>
    <t>BTR-50</t>
  </si>
  <si>
    <t>AT-5</t>
  </si>
  <si>
    <t>PT-76</t>
  </si>
  <si>
    <t>108th Guards Parachute Regiment</t>
  </si>
  <si>
    <t>7th Guards Airborne Division - Balt Fury #5 Cut to the Jugular</t>
  </si>
  <si>
    <t xml:space="preserve">97th Guards Parachute Regiment: </t>
  </si>
  <si>
    <t>Panevėžio AB with 128th VTAP</t>
  </si>
  <si>
    <t xml:space="preserve">108th Guards Parachute Regiment: </t>
  </si>
  <si>
    <t>97th Guards Parachute Regiment</t>
  </si>
  <si>
    <t>Kedainiai AB with 600th VTAP</t>
  </si>
  <si>
    <t>Gaižiūnas AB with 196th Gde VTAP</t>
  </si>
  <si>
    <t xml:space="preserve">1141st Guards Arty Regiment: </t>
  </si>
  <si>
    <t>744th Gds AA Msl Bn</t>
  </si>
  <si>
    <t>143rd Gds Engr Bn</t>
  </si>
  <si>
    <t>7th Recon Coy</t>
  </si>
  <si>
    <t>7th Chem Def Coy</t>
  </si>
  <si>
    <t>At Kauno with 192nd VTAP</t>
  </si>
  <si>
    <t>7th Rig &amp; Resup Bn</t>
  </si>
  <si>
    <t>743rd Gds Coms Bn</t>
  </si>
  <si>
    <t>6th Eqpt &amp; Maint Bn</t>
  </si>
  <si>
    <t>7th Med Bn</t>
  </si>
  <si>
    <t>103rd Guards Airborne Division - Balt Fury #5 Cut to the Jugular</t>
  </si>
  <si>
    <t>317th Guards Parachute Regiment</t>
  </si>
  <si>
    <t xml:space="preserve">317thGuards Parachute Regiment: </t>
  </si>
  <si>
    <t>Zhurzhevo AB</t>
  </si>
  <si>
    <t>Polatsk Borvukha AB</t>
  </si>
  <si>
    <t>350th Guards Parachute Regiment</t>
  </si>
  <si>
    <t xml:space="preserve">350th Guards Parachute Regiment: </t>
  </si>
  <si>
    <t>Betskoe AB</t>
  </si>
  <si>
    <t>357th Guards Parachute Regiment</t>
  </si>
  <si>
    <t xml:space="preserve">357th Guards Parachute Regiment: </t>
  </si>
  <si>
    <t>Vitebsk Vostochnyy</t>
  </si>
  <si>
    <t xml:space="preserve">1179th Guards Arty Regiment: </t>
  </si>
  <si>
    <t>105th Gds AA Msl Bn</t>
  </si>
  <si>
    <t>80th Recon Coy</t>
  </si>
  <si>
    <t>130th Gds Engr Bn</t>
  </si>
  <si>
    <t>1388th Rig &amp; Resup Bn</t>
  </si>
  <si>
    <t>20th Eqpt &amp; Maint Bn</t>
  </si>
  <si>
    <t>175th Med Bn</t>
  </si>
  <si>
    <t>103rd Chem Def Coy</t>
  </si>
  <si>
    <t>742nd Gds Coms Bn</t>
  </si>
  <si>
    <t>609th Air-Landing Security Bn</t>
  </si>
  <si>
    <t>Balt Fury #5 Cut to the Jugular</t>
  </si>
  <si>
    <t>83rd Landing Assault Bde</t>
  </si>
  <si>
    <t>Vilnius AB with 194th Gds VTAP</t>
  </si>
  <si>
    <t>6th Gds Motorized Rifle Division (MRD) - Balt Fury #5 Cut to the Jugular</t>
  </si>
  <si>
    <t>16th Gds Motorized Rifle Regiment (MRR)</t>
  </si>
  <si>
    <t xml:space="preserve">16th Gds MRR: </t>
  </si>
  <si>
    <t>BTR-70</t>
  </si>
  <si>
    <t>BTR-60</t>
  </si>
  <si>
    <t>BMP-1</t>
  </si>
  <si>
    <t>122mm</t>
  </si>
  <si>
    <t>APCs</t>
  </si>
  <si>
    <t>MT-LBT</t>
  </si>
  <si>
    <t>MT-55</t>
  </si>
  <si>
    <t>82nd Gds MRR</t>
  </si>
  <si>
    <t>T-80</t>
  </si>
  <si>
    <t>120mm</t>
  </si>
  <si>
    <t xml:space="preserve">120mm </t>
  </si>
  <si>
    <t>252nd Gds MRR</t>
  </si>
  <si>
    <t xml:space="preserve">82nd Gds MRR: </t>
  </si>
  <si>
    <t xml:space="preserve">252nd Gds MRR: </t>
  </si>
  <si>
    <t>BMP-2</t>
  </si>
  <si>
    <t>BRM-1KSh</t>
  </si>
  <si>
    <t xml:space="preserve">2s1 </t>
  </si>
  <si>
    <t>80th Gds Tank Regiment TR</t>
  </si>
  <si>
    <t>80th Gds TR</t>
  </si>
  <si>
    <t>2s6</t>
  </si>
  <si>
    <t>SP-AA</t>
  </si>
  <si>
    <t>SA-13</t>
  </si>
  <si>
    <t xml:space="preserve">193rd Arty Regiment: </t>
  </si>
  <si>
    <t>2s3</t>
  </si>
  <si>
    <t>152mm</t>
  </si>
  <si>
    <t>APC</t>
  </si>
  <si>
    <t>1082nd AA Msl Regt</t>
  </si>
  <si>
    <t>SA-8</t>
  </si>
  <si>
    <t>BRDM-1KSh</t>
  </si>
  <si>
    <t>90th Independent Tank Battalion TB</t>
  </si>
  <si>
    <t>90th TB</t>
  </si>
  <si>
    <t xml:space="preserve">465th Anti-Tank Battalion </t>
  </si>
  <si>
    <t>465th Anti-Tank</t>
  </si>
  <si>
    <t>9p148</t>
  </si>
  <si>
    <t>MT-12</t>
  </si>
  <si>
    <t>MTLB</t>
  </si>
  <si>
    <t xml:space="preserve">669th Ind Rocket Lchr Battalion </t>
  </si>
  <si>
    <t>9p140</t>
  </si>
  <si>
    <t>220mm</t>
  </si>
  <si>
    <t>ACRV</t>
  </si>
  <si>
    <t>126th Reconnaissance Battalion</t>
  </si>
  <si>
    <t>101st Gds Engr Bn</t>
  </si>
  <si>
    <t>6th Gds Coms Bn</t>
  </si>
  <si>
    <t xml:space="preserve">BTR </t>
  </si>
  <si>
    <t>6th Gds Materiel Sp Bn</t>
  </si>
  <si>
    <t>6th Chem Def Bn</t>
  </si>
  <si>
    <t>BRDM-2RKh</t>
  </si>
  <si>
    <t>Lt Truck</t>
  </si>
  <si>
    <t>877th NI Bn</t>
  </si>
  <si>
    <t>884th NI Bn</t>
  </si>
  <si>
    <t>MTU-20</t>
  </si>
  <si>
    <t>Br Layer</t>
  </si>
  <si>
    <t>ZU-23-2</t>
  </si>
  <si>
    <t>37th Independent Airborne Bde</t>
  </si>
  <si>
    <t>1st Para Bn</t>
  </si>
  <si>
    <t>Artillery Bn</t>
  </si>
  <si>
    <t>GAZ(car)</t>
  </si>
  <si>
    <t>AD Bty</t>
  </si>
  <si>
    <t xml:space="preserve">23mm </t>
  </si>
  <si>
    <t>Bde HQ &amp; AT Pl</t>
  </si>
  <si>
    <t>6th Polish AB Div</t>
  </si>
  <si>
    <t>6th Airborn Bn</t>
  </si>
  <si>
    <t>10th Para Bn</t>
  </si>
  <si>
    <t>8th Security Bn Bn</t>
  </si>
  <si>
    <t>16th Para Bn</t>
  </si>
  <si>
    <t>18th Para Bn</t>
  </si>
  <si>
    <t xml:space="preserve">81mm </t>
  </si>
  <si>
    <t>5th Mixed Arty Bn</t>
  </si>
  <si>
    <t>48th Recon Coy</t>
  </si>
  <si>
    <t>Div HQ &amp; Support Tps</t>
  </si>
  <si>
    <t>Elem 336th Gds Naval Infantry Bde</t>
  </si>
  <si>
    <t>Reconstituting</t>
  </si>
  <si>
    <t>878th NI Bn (depleted)</t>
  </si>
  <si>
    <t>219th Artillery Brigade</t>
  </si>
  <si>
    <t>D-20</t>
  </si>
  <si>
    <t>2A36</t>
  </si>
  <si>
    <t>Trucks</t>
  </si>
  <si>
    <t>BTR</t>
  </si>
  <si>
    <t>1st Battalion</t>
  </si>
  <si>
    <t>2nd Battalion</t>
  </si>
  <si>
    <t>3rd Battalion</t>
  </si>
  <si>
    <t>792nd Anti-Tank Artillery Brigade</t>
  </si>
  <si>
    <t>2A45M</t>
  </si>
  <si>
    <t xml:space="preserve">724th Ind Rocket Lchr Battalion </t>
  </si>
  <si>
    <t>131st SSM Missile Brigade</t>
  </si>
  <si>
    <t>131st SSM Msl Bde</t>
  </si>
  <si>
    <t>724th Rkt Lchr Bn</t>
  </si>
  <si>
    <t>SS-21</t>
  </si>
  <si>
    <t>240th Anti Aircraft Msl Bde</t>
  </si>
  <si>
    <t>24oth AA Msl Bde</t>
  </si>
  <si>
    <t>Big Fred</t>
  </si>
  <si>
    <t>SA-11</t>
  </si>
  <si>
    <t>Snowdrift</t>
  </si>
  <si>
    <t>Radar</t>
  </si>
  <si>
    <t>370th Cbt Heli Regt</t>
  </si>
  <si>
    <t>Mi-24</t>
  </si>
  <si>
    <t>Cbt Engr Bde</t>
  </si>
  <si>
    <t>38th Combat Engineer Brigade</t>
  </si>
  <si>
    <t>Bridge layer</t>
  </si>
  <si>
    <t>Lt truck</t>
  </si>
  <si>
    <t>Corps HQ &amp; Svc Troops</t>
  </si>
  <si>
    <t>ZSU-23/4</t>
  </si>
  <si>
    <t>113th Tank Bn (depleted)</t>
  </si>
  <si>
    <t>At Ronne - Named Piers</t>
  </si>
  <si>
    <t>881 NI (Air Landing) Bn  (depleted)</t>
  </si>
  <si>
    <t>Mor</t>
  </si>
  <si>
    <t>Logisitics</t>
  </si>
  <si>
    <t>AT-3 Sagger</t>
  </si>
  <si>
    <t>SA-7b</t>
  </si>
  <si>
    <t>BMD-4M</t>
  </si>
  <si>
    <t>Car</t>
  </si>
  <si>
    <t>car</t>
  </si>
  <si>
    <t>2s23</t>
  </si>
  <si>
    <t>120mm gun</t>
  </si>
  <si>
    <t>Truck C2/C3</t>
  </si>
  <si>
    <t>120mm Gun</t>
  </si>
  <si>
    <t>BM-27</t>
  </si>
  <si>
    <t>Trailer</t>
  </si>
  <si>
    <t>SSM Tr</t>
  </si>
  <si>
    <t>SS-26</t>
  </si>
  <si>
    <r>
      <rPr>
        <sz val="11"/>
        <color theme="1"/>
        <rFont val="Calibri"/>
        <family val="2"/>
        <scheme val="minor"/>
      </rPr>
      <t>6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Gds MRD</t>
    </r>
  </si>
  <si>
    <t>Formation</t>
  </si>
  <si>
    <t>Sub-Formation</t>
  </si>
  <si>
    <t>Location</t>
  </si>
  <si>
    <r>
      <rPr>
        <sz val="11"/>
        <color theme="1"/>
        <rFont val="Calibri"/>
        <family val="2"/>
        <scheme val="minor"/>
      </rPr>
      <t>7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Gds Airborne Div</t>
    </r>
  </si>
  <si>
    <t>97th Para Regt</t>
  </si>
  <si>
    <t xml:space="preserve"> Panevėžio AB</t>
  </si>
  <si>
    <t xml:space="preserve"> Kedainiai AB</t>
  </si>
  <si>
    <t xml:space="preserve"> Gaižiūnas AB</t>
  </si>
  <si>
    <t xml:space="preserve"> Kauno AB</t>
  </si>
  <si>
    <t xml:space="preserve"> Zhurzhevo AB</t>
  </si>
  <si>
    <t xml:space="preserve"> Polatsk Borvukha AB</t>
  </si>
  <si>
    <t xml:space="preserve"> Betskoe AB</t>
  </si>
  <si>
    <t xml:space="preserve"> Vitebsk Vostochnyy</t>
  </si>
  <si>
    <t>108th Para Regt</t>
  </si>
  <si>
    <t>119th Para Regt</t>
  </si>
  <si>
    <t>1141th Arty Regt</t>
  </si>
  <si>
    <t>Div HQ &amp; Div Troops</t>
  </si>
  <si>
    <t>103rd Gds Airborne Div</t>
  </si>
  <si>
    <t>317th Para Regt</t>
  </si>
  <si>
    <t>350th Para Regt</t>
  </si>
  <si>
    <t>357th Para Regt</t>
  </si>
  <si>
    <t>1179th Arty Regt</t>
  </si>
  <si>
    <t>Area</t>
  </si>
  <si>
    <t>Lithuania</t>
  </si>
  <si>
    <t>Belarus</t>
  </si>
  <si>
    <t>Kaliningrad</t>
  </si>
  <si>
    <t>16th Gds MRR</t>
  </si>
  <si>
    <t>193rd Arty Regt</t>
  </si>
  <si>
    <t>90th Ind Tk Bn</t>
  </si>
  <si>
    <t>465th Anti-Tank Bn</t>
  </si>
  <si>
    <t>669th RCL Bn</t>
  </si>
  <si>
    <t>126th Recon Bn</t>
  </si>
  <si>
    <t>Div HQ</t>
  </si>
  <si>
    <t>Baltiysk Naval Base</t>
  </si>
  <si>
    <t>Div Tps</t>
  </si>
  <si>
    <t>38th Gds AB Corps</t>
  </si>
  <si>
    <t>Corps HQ</t>
  </si>
  <si>
    <r>
      <rPr>
        <sz val="11"/>
        <color theme="1"/>
        <rFont val="Calibri"/>
        <family val="2"/>
        <scheme val="minor"/>
      </rPr>
      <t>219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Artillery Bde</t>
    </r>
  </si>
  <si>
    <r>
      <rPr>
        <sz val="11"/>
        <color theme="1"/>
        <rFont val="Calibri"/>
        <family val="2"/>
        <scheme val="minor"/>
      </rPr>
      <t>131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SSM Missile Bde</t>
    </r>
  </si>
  <si>
    <r>
      <rPr>
        <sz val="11"/>
        <color theme="1"/>
        <rFont val="Calibri"/>
        <family val="2"/>
        <scheme val="minor"/>
      </rPr>
      <t>240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AA Missile Bde</t>
    </r>
  </si>
  <si>
    <t>Lotnisko 44 AB</t>
  </si>
  <si>
    <t>Eastern Poland</t>
  </si>
  <si>
    <r>
      <t>6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Polish Airborne Div</t>
    </r>
  </si>
  <si>
    <t>Szczecin-Goleniow AB</t>
  </si>
  <si>
    <t>Western Poland</t>
  </si>
  <si>
    <r>
      <t>37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Airborne Bde</t>
    </r>
  </si>
  <si>
    <t>Donskoye AB</t>
  </si>
  <si>
    <r>
      <t>83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Air-Landing Bde</t>
    </r>
  </si>
  <si>
    <t>Bornholm</t>
  </si>
  <si>
    <r>
      <t>336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Naval Infantry Bde</t>
    </r>
  </si>
  <si>
    <r>
      <t>724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Ind RCL Bn</t>
    </r>
  </si>
  <si>
    <r>
      <t>38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Cbt Engr Bde</t>
    </r>
  </si>
  <si>
    <r>
      <t>792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Anti-Tank Arty Bde</t>
    </r>
  </si>
  <si>
    <t>Rønne Port (9 Piers)</t>
  </si>
  <si>
    <t xml:space="preserve">Åkirkeby </t>
  </si>
  <si>
    <t>881st Air Land NI Bn</t>
  </si>
  <si>
    <t>Bulk of Bde</t>
  </si>
  <si>
    <t>Tanks</t>
  </si>
  <si>
    <t>Guns</t>
  </si>
  <si>
    <t>Guns/RCL</t>
  </si>
  <si>
    <t>Msl</t>
  </si>
  <si>
    <t>Personal</t>
  </si>
  <si>
    <t>Helicopters</t>
  </si>
  <si>
    <t>Totals</t>
  </si>
  <si>
    <t>Corps Svc Troops</t>
  </si>
  <si>
    <t>Daugavpils AB</t>
  </si>
  <si>
    <t>Latvia</t>
  </si>
  <si>
    <t>373rd Cbt Helicopter Regt</t>
  </si>
  <si>
    <t>Mi-8T</t>
  </si>
  <si>
    <t>Mi-8PPA</t>
  </si>
  <si>
    <t>Mi-24K</t>
  </si>
  <si>
    <t>Mi-26</t>
  </si>
  <si>
    <t xml:space="preserve">Truck </t>
  </si>
  <si>
    <t>Baltic Fury #5, Cut to the Jugular, 1994</t>
  </si>
  <si>
    <t>At Ronne Airport</t>
  </si>
  <si>
    <t>Time Avail</t>
  </si>
  <si>
    <t>Hour Avail</t>
  </si>
  <si>
    <t>Tpt Avail</t>
  </si>
  <si>
    <t>ETA Dmk</t>
  </si>
  <si>
    <t>Remarks</t>
  </si>
  <si>
    <t>Super Sea Cat #1</t>
  </si>
  <si>
    <t>Super Sea Cat #2</t>
  </si>
  <si>
    <t>0400</t>
  </si>
  <si>
    <t>Not in play</t>
  </si>
  <si>
    <t>Route</t>
  </si>
  <si>
    <t>North</t>
  </si>
  <si>
    <t xml:space="preserve">Wellamo </t>
  </si>
  <si>
    <t>1200</t>
  </si>
  <si>
    <t>Corps Log Cvy</t>
  </si>
  <si>
    <t>2200</t>
  </si>
  <si>
    <t>Klaipeda</t>
  </si>
  <si>
    <t>Baltiysk</t>
  </si>
  <si>
    <t>Div Main #1</t>
  </si>
  <si>
    <t>South</t>
  </si>
  <si>
    <t>0900</t>
  </si>
  <si>
    <t>Div Main #2</t>
  </si>
  <si>
    <t>1000</t>
  </si>
  <si>
    <t>Div Main #3</t>
  </si>
  <si>
    <t>1100</t>
  </si>
  <si>
    <t>Div Main #4</t>
  </si>
  <si>
    <t>Div Main #1, 2, 3</t>
  </si>
  <si>
    <t>Div Trail</t>
  </si>
  <si>
    <t>1800</t>
  </si>
  <si>
    <t>Div Main</t>
  </si>
  <si>
    <t>1400</t>
  </si>
  <si>
    <t>Laage AB</t>
  </si>
  <si>
    <t>Germany</t>
  </si>
  <si>
    <t>Spetsnaz Det</t>
  </si>
  <si>
    <t>2000</t>
  </si>
  <si>
    <t>Start</t>
  </si>
  <si>
    <t>4x An-2</t>
  </si>
  <si>
    <t>NA</t>
  </si>
  <si>
    <t>2100</t>
  </si>
  <si>
    <t>Rønne</t>
  </si>
  <si>
    <t>+2 hrs</t>
  </si>
  <si>
    <t>2x A-90</t>
  </si>
  <si>
    <t>2300</t>
  </si>
  <si>
    <t>Need Airstrip</t>
  </si>
  <si>
    <t>Various Ships</t>
  </si>
  <si>
    <r>
      <t>37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Airborne Bde (-)</t>
    </r>
  </si>
  <si>
    <t>363rd OTAP</t>
  </si>
  <si>
    <t>Direct</t>
  </si>
  <si>
    <t>0001</t>
  </si>
  <si>
    <t>Pol AF &amp; 8th OTAP</t>
  </si>
  <si>
    <t>0100</t>
  </si>
  <si>
    <t>+4 hrs</t>
  </si>
  <si>
    <t>+1 hr</t>
  </si>
  <si>
    <t>194th VTAP</t>
  </si>
  <si>
    <t>Self Tpt</t>
  </si>
  <si>
    <t>Shuttle</t>
  </si>
  <si>
    <t>125th OVE</t>
  </si>
  <si>
    <t>249th OTBVP</t>
  </si>
  <si>
    <t>Åkirkeby Helibase</t>
  </si>
  <si>
    <t>128th VTAP</t>
  </si>
  <si>
    <t>600th VTAP</t>
  </si>
  <si>
    <t>0500</t>
  </si>
  <si>
    <t>196th VTAP</t>
  </si>
  <si>
    <t>192nd VTAP</t>
  </si>
  <si>
    <t>0600</t>
  </si>
  <si>
    <t>2nd Lift</t>
  </si>
  <si>
    <t>Loadout needed</t>
  </si>
  <si>
    <t>Baltic Fury #5, Ivan's March across the Belts, 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</si>
</sst>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0">
    <xf numFmtId="0" fontId="0" fillId="0" borderId="0" xfId="0"/>
    <xf numFmtId="0" fontId="3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4" xfId="0" applyFont="1" applyBorder="1"/>
    <xf numFmtId="0" fontId="3" fillId="0" borderId="9" xfId="0" applyFont="1" applyBorder="1"/>
    <xf numFmtId="0" fontId="3" fillId="0" borderId="8" xfId="1" applyFont="1" applyFill="1" applyBorder="1" applyAlignment="1">
      <alignment horizontal="center"/>
    </xf>
    <xf numFmtId="0" fontId="3" fillId="0" borderId="4" xfId="1" applyFont="1" applyFill="1" applyBorder="1"/>
    <xf numFmtId="0" fontId="3" fillId="0" borderId="4" xfId="0" applyFont="1" applyFill="1" applyBorder="1"/>
    <xf numFmtId="0" fontId="3" fillId="0" borderId="8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3" fillId="0" borderId="8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3" xfId="0" applyFont="1" applyBorder="1"/>
    <xf numFmtId="0" fontId="3" fillId="0" borderId="24" xfId="0" applyFont="1" applyBorder="1"/>
    <xf numFmtId="0" fontId="3" fillId="0" borderId="8" xfId="0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3" fillId="4" borderId="0" xfId="0" applyFont="1" applyFill="1" applyBorder="1" applyAlignment="1"/>
    <xf numFmtId="0" fontId="3" fillId="0" borderId="22" xfId="0" applyFont="1" applyBorder="1" applyAlignment="1">
      <alignment horizontal="center"/>
    </xf>
    <xf numFmtId="0" fontId="2" fillId="0" borderId="0" xfId="0" applyFont="1"/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2" fillId="0" borderId="0" xfId="0" applyFont="1" applyFill="1" applyBorder="1" applyAlignment="1"/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5" borderId="5" xfId="0" applyFont="1" applyFill="1" applyBorder="1"/>
    <xf numFmtId="0" fontId="4" fillId="5" borderId="8" xfId="0" applyFont="1" applyFill="1" applyBorder="1"/>
    <xf numFmtId="0" fontId="4" fillId="5" borderId="10" xfId="0" applyFont="1" applyFill="1" applyBorder="1"/>
    <xf numFmtId="0" fontId="3" fillId="6" borderId="7" xfId="0" applyFont="1" applyFill="1" applyBorder="1"/>
    <xf numFmtId="0" fontId="3" fillId="6" borderId="9" xfId="0" applyFont="1" applyFill="1" applyBorder="1"/>
    <xf numFmtId="0" fontId="3" fillId="6" borderId="12" xfId="0" applyFont="1" applyFill="1" applyBorder="1"/>
    <xf numFmtId="0" fontId="0" fillId="0" borderId="4" xfId="0" applyBorder="1"/>
    <xf numFmtId="0" fontId="0" fillId="0" borderId="4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11" xfId="0" applyBorder="1"/>
    <xf numFmtId="0" fontId="2" fillId="7" borderId="5" xfId="0" applyFont="1" applyFill="1" applyBorder="1"/>
    <xf numFmtId="0" fontId="2" fillId="7" borderId="6" xfId="0" applyFont="1" applyFill="1" applyBorder="1"/>
    <xf numFmtId="0" fontId="0" fillId="8" borderId="8" xfId="0" applyFill="1" applyBorder="1"/>
    <xf numFmtId="0" fontId="0" fillId="8" borderId="8" xfId="0" applyFont="1" applyFill="1" applyBorder="1" applyAlignment="1">
      <alignment vertical="top"/>
    </xf>
    <xf numFmtId="0" fontId="0" fillId="8" borderId="10" xfId="0" applyFont="1" applyFill="1" applyBorder="1" applyAlignment="1">
      <alignment vertical="top"/>
    </xf>
    <xf numFmtId="0" fontId="0" fillId="9" borderId="4" xfId="0" applyFill="1" applyBorder="1"/>
    <xf numFmtId="0" fontId="0" fillId="9" borderId="4" xfId="0" applyFill="1" applyBorder="1" applyAlignment="1">
      <alignment vertical="top"/>
    </xf>
    <xf numFmtId="0" fontId="0" fillId="9" borderId="4" xfId="0" applyFont="1" applyFill="1" applyBorder="1" applyAlignment="1">
      <alignment vertical="top"/>
    </xf>
    <xf numFmtId="0" fontId="0" fillId="9" borderId="11" xfId="0" applyFill="1" applyBorder="1"/>
    <xf numFmtId="0" fontId="0" fillId="10" borderId="4" xfId="0" applyFill="1" applyBorder="1"/>
    <xf numFmtId="0" fontId="0" fillId="10" borderId="11" xfId="0" applyFill="1" applyBorder="1"/>
    <xf numFmtId="0" fontId="2" fillId="7" borderId="6" xfId="0" applyFont="1" applyFill="1" applyBorder="1" applyAlignment="1">
      <alignment horizontal="center" vertical="top"/>
    </xf>
    <xf numFmtId="0" fontId="2" fillId="7" borderId="7" xfId="0" applyFont="1" applyFill="1" applyBorder="1" applyAlignment="1">
      <alignment horizontal="center" vertical="top"/>
    </xf>
    <xf numFmtId="0" fontId="0" fillId="5" borderId="4" xfId="0" applyFill="1" applyBorder="1"/>
    <xf numFmtId="0" fontId="0" fillId="5" borderId="9" xfId="0" applyFill="1" applyBorder="1"/>
    <xf numFmtId="0" fontId="0" fillId="5" borderId="11" xfId="0" applyFill="1" applyBorder="1"/>
    <xf numFmtId="0" fontId="0" fillId="5" borderId="12" xfId="0" applyFill="1" applyBorder="1"/>
    <xf numFmtId="0" fontId="2" fillId="3" borderId="4" xfId="0" applyFont="1" applyFill="1" applyBorder="1"/>
    <xf numFmtId="0" fontId="2" fillId="3" borderId="9" xfId="0" applyFont="1" applyFill="1" applyBorder="1"/>
    <xf numFmtId="0" fontId="0" fillId="8" borderId="8" xfId="0" applyFont="1" applyFill="1" applyBorder="1" applyAlignment="1"/>
    <xf numFmtId="0" fontId="0" fillId="9" borderId="4" xfId="0" applyFill="1" applyBorder="1" applyAlignment="1"/>
    <xf numFmtId="0" fontId="0" fillId="0" borderId="4" xfId="0" applyBorder="1" applyAlignment="1"/>
    <xf numFmtId="0" fontId="0" fillId="10" borderId="4" xfId="0" applyFill="1" applyBorder="1" applyAlignment="1">
      <alignment vertical="top"/>
    </xf>
    <xf numFmtId="0" fontId="0" fillId="5" borderId="4" xfId="0" applyFill="1" applyBorder="1" applyAlignment="1">
      <alignment vertical="top"/>
    </xf>
    <xf numFmtId="0" fontId="0" fillId="5" borderId="9" xfId="0" applyFill="1" applyBorder="1" applyAlignment="1">
      <alignment vertical="top"/>
    </xf>
    <xf numFmtId="0" fontId="0" fillId="0" borderId="0" xfId="0" applyAlignment="1">
      <alignment vertical="top"/>
    </xf>
    <xf numFmtId="49" fontId="0" fillId="5" borderId="4" xfId="0" quotePrefix="1" applyNumberFormat="1" applyFont="1" applyFill="1" applyBorder="1"/>
    <xf numFmtId="49" fontId="0" fillId="7" borderId="4" xfId="0" applyNumberFormat="1" applyFont="1" applyFill="1" applyBorder="1"/>
    <xf numFmtId="49" fontId="0" fillId="5" borderId="4" xfId="0" applyNumberFormat="1" applyFont="1" applyFill="1" applyBorder="1"/>
    <xf numFmtId="49" fontId="0" fillId="5" borderId="9" xfId="0" applyNumberFormat="1" applyFont="1" applyFill="1" applyBorder="1"/>
    <xf numFmtId="49" fontId="0" fillId="7" borderId="11" xfId="0" applyNumberFormat="1" applyFont="1" applyFill="1" applyBorder="1"/>
    <xf numFmtId="49" fontId="0" fillId="5" borderId="11" xfId="0" applyNumberFormat="1" applyFont="1" applyFill="1" applyBorder="1"/>
    <xf numFmtId="49" fontId="0" fillId="5" borderId="11" xfId="0" quotePrefix="1" applyNumberFormat="1" applyFont="1" applyFill="1" applyBorder="1"/>
    <xf numFmtId="0" fontId="12" fillId="11" borderId="1" xfId="0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3" fillId="4" borderId="19" xfId="0" applyFont="1" applyFill="1" applyBorder="1" applyAlignment="1"/>
    <xf numFmtId="0" fontId="3" fillId="4" borderId="20" xfId="0" applyFont="1" applyFill="1" applyBorder="1" applyAlignment="1"/>
    <xf numFmtId="0" fontId="3" fillId="4" borderId="21" xfId="0" applyFont="1" applyFill="1" applyBorder="1" applyAlignment="1"/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25" xfId="1" applyFont="1" applyFill="1" applyBorder="1" applyAlignment="1">
      <alignment horizontal="center" vertical="center" textRotation="135"/>
    </xf>
    <xf numFmtId="0" fontId="8" fillId="0" borderId="26" xfId="1" applyFont="1" applyFill="1" applyBorder="1" applyAlignment="1">
      <alignment horizontal="center" vertical="center" textRotation="135"/>
    </xf>
    <xf numFmtId="0" fontId="8" fillId="0" borderId="27" xfId="1" applyFont="1" applyFill="1" applyBorder="1" applyAlignment="1">
      <alignment horizontal="center" vertical="center" textRotation="135"/>
    </xf>
    <xf numFmtId="0" fontId="8" fillId="0" borderId="28" xfId="1" applyFont="1" applyFill="1" applyBorder="1" applyAlignment="1">
      <alignment horizontal="center" vertical="center" textRotation="135"/>
    </xf>
    <xf numFmtId="0" fontId="8" fillId="0" borderId="0" xfId="1" applyFont="1" applyFill="1" applyBorder="1" applyAlignment="1">
      <alignment horizontal="center" vertical="center" textRotation="135"/>
    </xf>
    <xf numFmtId="0" fontId="8" fillId="0" borderId="29" xfId="1" applyFont="1" applyFill="1" applyBorder="1" applyAlignment="1">
      <alignment horizontal="center" vertical="center" textRotation="135"/>
    </xf>
    <xf numFmtId="0" fontId="8" fillId="0" borderId="30" xfId="1" applyFont="1" applyFill="1" applyBorder="1" applyAlignment="1">
      <alignment horizontal="center" vertical="center" textRotation="135"/>
    </xf>
    <xf numFmtId="0" fontId="8" fillId="0" borderId="31" xfId="1" applyFont="1" applyFill="1" applyBorder="1" applyAlignment="1">
      <alignment horizontal="center" vertical="center" textRotation="135"/>
    </xf>
    <xf numFmtId="0" fontId="8" fillId="0" borderId="32" xfId="1" applyFont="1" applyFill="1" applyBorder="1" applyAlignment="1">
      <alignment horizontal="center" vertical="center" textRotation="135"/>
    </xf>
    <xf numFmtId="0" fontId="3" fillId="4" borderId="19" xfId="0" applyFont="1" applyFill="1" applyBorder="1"/>
    <xf numFmtId="0" fontId="3" fillId="4" borderId="20" xfId="0" applyFont="1" applyFill="1" applyBorder="1"/>
    <xf numFmtId="0" fontId="3" fillId="4" borderId="21" xfId="0" applyFont="1" applyFill="1" applyBorder="1"/>
    <xf numFmtId="0" fontId="9" fillId="0" borderId="25" xfId="1" applyFont="1" applyFill="1" applyBorder="1" applyAlignment="1">
      <alignment horizontal="center" vertical="center" textRotation="136"/>
    </xf>
    <xf numFmtId="0" fontId="3" fillId="0" borderId="26" xfId="1" applyFont="1" applyFill="1" applyBorder="1" applyAlignment="1">
      <alignment horizontal="center" vertical="center" textRotation="136"/>
    </xf>
    <xf numFmtId="0" fontId="3" fillId="0" borderId="27" xfId="1" applyFont="1" applyFill="1" applyBorder="1" applyAlignment="1">
      <alignment horizontal="center" vertical="center" textRotation="136"/>
    </xf>
    <xf numFmtId="0" fontId="3" fillId="0" borderId="28" xfId="1" applyFont="1" applyFill="1" applyBorder="1" applyAlignment="1">
      <alignment horizontal="center" vertical="center" textRotation="136"/>
    </xf>
    <xf numFmtId="0" fontId="3" fillId="0" borderId="0" xfId="1" applyFont="1" applyFill="1" applyBorder="1" applyAlignment="1">
      <alignment horizontal="center" vertical="center" textRotation="136"/>
    </xf>
    <xf numFmtId="0" fontId="3" fillId="0" borderId="29" xfId="1" applyFont="1" applyFill="1" applyBorder="1" applyAlignment="1">
      <alignment horizontal="center" vertical="center" textRotation="136"/>
    </xf>
    <xf numFmtId="0" fontId="3" fillId="0" borderId="30" xfId="1" applyFont="1" applyFill="1" applyBorder="1" applyAlignment="1">
      <alignment horizontal="center" vertical="center" textRotation="136"/>
    </xf>
    <xf numFmtId="0" fontId="3" fillId="0" borderId="31" xfId="1" applyFont="1" applyFill="1" applyBorder="1" applyAlignment="1">
      <alignment horizontal="center" vertical="center" textRotation="136"/>
    </xf>
    <xf numFmtId="0" fontId="3" fillId="0" borderId="32" xfId="1" applyFont="1" applyFill="1" applyBorder="1" applyAlignment="1">
      <alignment horizontal="center" vertical="center" textRotation="136"/>
    </xf>
    <xf numFmtId="0" fontId="4" fillId="4" borderId="1" xfId="0" applyFont="1" applyFill="1" applyBorder="1"/>
    <xf numFmtId="0" fontId="4" fillId="4" borderId="2" xfId="0" applyFont="1" applyFill="1" applyBorder="1"/>
    <xf numFmtId="0" fontId="4" fillId="4" borderId="3" xfId="0" applyFont="1" applyFill="1" applyBorder="1"/>
    <xf numFmtId="0" fontId="2" fillId="4" borderId="28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art Gauvin" id="{EBD1B419-C435-4448-A821-E336216D2F5C}" userId="7f2b8c6faae432ed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dT="2021-09-22T20:39:07.70" personId="{EBD1B419-C435-4448-A821-E336216D2F5C}" id="{84E05A93-853E-4EE8-A1DD-6A552D5DD5DC}">
    <text>All Guns, Mor and RCL &gt;100mm</text>
  </threadedComment>
  <threadedComment ref="L2" dT="2021-09-22T20:39:25.59" personId="{EBD1B419-C435-4448-A821-E336216D2F5C}" id="{05E4C32A-93BD-4979-8439-3DF8FDFE65C7}">
    <text>Crew Served not hand held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CF2D-021D-4B28-9FA8-C9454004EEA0}">
  <dimension ref="C1:M40"/>
  <sheetViews>
    <sheetView zoomScale="85" zoomScaleNormal="85" workbookViewId="0">
      <selection activeCell="R15" sqref="R15"/>
    </sheetView>
  </sheetViews>
  <sheetFormatPr defaultRowHeight="15" x14ac:dyDescent="0.25"/>
  <cols>
    <col min="3" max="3" width="22.85546875" bestFit="1" customWidth="1"/>
    <col min="4" max="4" width="18.85546875" bestFit="1" customWidth="1"/>
    <col min="5" max="5" width="20.7109375" bestFit="1" customWidth="1"/>
    <col min="6" max="6" width="15.28515625" bestFit="1" customWidth="1"/>
    <col min="7" max="7" width="1.5703125" customWidth="1"/>
    <col min="13" max="13" width="11.140625" bestFit="1" customWidth="1"/>
  </cols>
  <sheetData>
    <row r="1" spans="3:13" ht="21.75" thickBot="1" x14ac:dyDescent="0.4">
      <c r="C1" s="89" t="s">
        <v>308</v>
      </c>
      <c r="D1" s="90"/>
      <c r="E1" s="90"/>
      <c r="F1" s="90"/>
      <c r="G1" s="90"/>
      <c r="H1" s="90"/>
      <c r="I1" s="90"/>
      <c r="J1" s="90"/>
      <c r="K1" s="90"/>
      <c r="L1" s="90"/>
      <c r="M1" s="91"/>
    </row>
    <row r="2" spans="3:13" x14ac:dyDescent="0.25">
      <c r="C2" s="56" t="s">
        <v>235</v>
      </c>
      <c r="D2" s="57" t="s">
        <v>236</v>
      </c>
      <c r="E2" s="57" t="s">
        <v>237</v>
      </c>
      <c r="F2" s="57" t="s">
        <v>257</v>
      </c>
      <c r="G2" s="57"/>
      <c r="H2" s="67" t="s">
        <v>296</v>
      </c>
      <c r="I2" s="67" t="s">
        <v>292</v>
      </c>
      <c r="J2" s="67" t="s">
        <v>139</v>
      </c>
      <c r="K2" s="67" t="s">
        <v>294</v>
      </c>
      <c r="L2" s="67" t="s">
        <v>295</v>
      </c>
      <c r="M2" s="68" t="s">
        <v>297</v>
      </c>
    </row>
    <row r="3" spans="3:13" x14ac:dyDescent="0.25">
      <c r="C3" s="58" t="s">
        <v>270</v>
      </c>
      <c r="D3" s="61" t="s">
        <v>271</v>
      </c>
      <c r="E3" s="52" t="s">
        <v>325</v>
      </c>
      <c r="F3" s="52" t="s">
        <v>258</v>
      </c>
      <c r="G3" s="65"/>
      <c r="H3" s="73">
        <f t="shared" ref="H3:M3" si="0">SUM(H4:H40)</f>
        <v>49951</v>
      </c>
      <c r="I3" s="73">
        <f t="shared" si="0"/>
        <v>288</v>
      </c>
      <c r="J3" s="73">
        <f t="shared" si="0"/>
        <v>2290</v>
      </c>
      <c r="K3" s="73">
        <f t="shared" si="0"/>
        <v>694</v>
      </c>
      <c r="L3" s="73">
        <f t="shared" si="0"/>
        <v>70</v>
      </c>
      <c r="M3" s="74">
        <f t="shared" si="0"/>
        <v>50</v>
      </c>
    </row>
    <row r="4" spans="3:13" s="81" customFormat="1" ht="15" customHeight="1" x14ac:dyDescent="0.25">
      <c r="C4" s="59" t="s">
        <v>234</v>
      </c>
      <c r="D4" s="62" t="s">
        <v>267</v>
      </c>
      <c r="E4" s="54" t="s">
        <v>268</v>
      </c>
      <c r="F4" s="54" t="s">
        <v>260</v>
      </c>
      <c r="G4" s="78"/>
      <c r="H4" s="79">
        <f>'6th Gd MRD'!E48</f>
        <v>15834</v>
      </c>
      <c r="I4" s="79">
        <f>'6th Gd MRD'!E49</f>
        <v>258</v>
      </c>
      <c r="J4" s="79">
        <f>'6th Gd MRD'!E50</f>
        <v>683</v>
      </c>
      <c r="K4" s="79">
        <f>'6th Gd MRD'!E51</f>
        <v>228</v>
      </c>
      <c r="L4" s="79">
        <f>'6th Gd MRD'!E52</f>
        <v>20</v>
      </c>
      <c r="M4" s="80"/>
    </row>
    <row r="5" spans="3:13" x14ac:dyDescent="0.25">
      <c r="C5" s="59"/>
      <c r="D5" s="62" t="s">
        <v>261</v>
      </c>
      <c r="E5" s="52" t="s">
        <v>326</v>
      </c>
      <c r="F5" s="52" t="s">
        <v>260</v>
      </c>
      <c r="G5" s="65"/>
      <c r="H5" s="69"/>
      <c r="I5" s="69"/>
      <c r="J5" s="69"/>
      <c r="K5" s="69"/>
      <c r="L5" s="69"/>
      <c r="M5" s="70"/>
    </row>
    <row r="6" spans="3:13" x14ac:dyDescent="0.25">
      <c r="C6" s="59"/>
      <c r="D6" s="62" t="s">
        <v>121</v>
      </c>
      <c r="E6" s="52" t="s">
        <v>326</v>
      </c>
      <c r="F6" s="52" t="s">
        <v>260</v>
      </c>
      <c r="G6" s="65"/>
      <c r="H6" s="69"/>
      <c r="I6" s="69"/>
      <c r="J6" s="69"/>
      <c r="K6" s="69"/>
      <c r="L6" s="69"/>
      <c r="M6" s="70"/>
    </row>
    <row r="7" spans="3:13" x14ac:dyDescent="0.25">
      <c r="C7" s="59"/>
      <c r="D7" s="62" t="s">
        <v>125</v>
      </c>
      <c r="E7" s="52" t="s">
        <v>326</v>
      </c>
      <c r="F7" s="52" t="s">
        <v>260</v>
      </c>
      <c r="G7" s="65"/>
      <c r="H7" s="69"/>
      <c r="I7" s="69"/>
      <c r="J7" s="69"/>
      <c r="K7" s="69"/>
      <c r="L7" s="69"/>
      <c r="M7" s="70"/>
    </row>
    <row r="8" spans="3:13" x14ac:dyDescent="0.25">
      <c r="C8" s="59"/>
      <c r="D8" s="62" t="s">
        <v>132</v>
      </c>
      <c r="E8" s="52" t="s">
        <v>326</v>
      </c>
      <c r="F8" s="52" t="s">
        <v>260</v>
      </c>
      <c r="G8" s="65"/>
      <c r="H8" s="69"/>
      <c r="I8" s="69"/>
      <c r="J8" s="69"/>
      <c r="K8" s="69"/>
      <c r="L8" s="69"/>
      <c r="M8" s="70"/>
    </row>
    <row r="9" spans="3:13" x14ac:dyDescent="0.25">
      <c r="C9" s="59"/>
      <c r="D9" s="62" t="s">
        <v>262</v>
      </c>
      <c r="E9" s="52" t="s">
        <v>326</v>
      </c>
      <c r="F9" s="52" t="s">
        <v>260</v>
      </c>
      <c r="G9" s="65"/>
      <c r="H9" s="69"/>
      <c r="I9" s="69"/>
      <c r="J9" s="69"/>
      <c r="K9" s="69"/>
      <c r="L9" s="69"/>
      <c r="M9" s="70"/>
    </row>
    <row r="10" spans="3:13" x14ac:dyDescent="0.25">
      <c r="C10" s="59"/>
      <c r="D10" s="62" t="s">
        <v>263</v>
      </c>
      <c r="E10" s="52" t="s">
        <v>326</v>
      </c>
      <c r="F10" s="52" t="s">
        <v>260</v>
      </c>
      <c r="G10" s="65"/>
      <c r="H10" s="69"/>
      <c r="I10" s="69"/>
      <c r="J10" s="69"/>
      <c r="K10" s="69"/>
      <c r="L10" s="69"/>
      <c r="M10" s="70"/>
    </row>
    <row r="11" spans="3:13" x14ac:dyDescent="0.25">
      <c r="C11" s="59"/>
      <c r="D11" s="62" t="s">
        <v>140</v>
      </c>
      <c r="E11" s="52" t="s">
        <v>326</v>
      </c>
      <c r="F11" s="52" t="s">
        <v>260</v>
      </c>
      <c r="G11" s="65"/>
      <c r="H11" s="69"/>
      <c r="I11" s="69"/>
      <c r="J11" s="69"/>
      <c r="K11" s="69"/>
      <c r="L11" s="69"/>
      <c r="M11" s="70"/>
    </row>
    <row r="12" spans="3:13" x14ac:dyDescent="0.25">
      <c r="C12" s="59"/>
      <c r="D12" s="62" t="s">
        <v>264</v>
      </c>
      <c r="E12" s="52" t="s">
        <v>326</v>
      </c>
      <c r="F12" s="52" t="s">
        <v>260</v>
      </c>
      <c r="G12" s="65"/>
      <c r="H12" s="69"/>
      <c r="I12" s="69"/>
      <c r="J12" s="69"/>
      <c r="K12" s="69"/>
      <c r="L12" s="69"/>
      <c r="M12" s="70"/>
    </row>
    <row r="13" spans="3:13" x14ac:dyDescent="0.25">
      <c r="C13" s="59"/>
      <c r="D13" s="62" t="s">
        <v>265</v>
      </c>
      <c r="E13" s="52" t="s">
        <v>326</v>
      </c>
      <c r="F13" s="52" t="s">
        <v>260</v>
      </c>
      <c r="G13" s="65"/>
      <c r="H13" s="69"/>
      <c r="I13" s="69"/>
      <c r="J13" s="69"/>
      <c r="K13" s="69"/>
      <c r="L13" s="69"/>
      <c r="M13" s="70"/>
    </row>
    <row r="14" spans="3:13" x14ac:dyDescent="0.25">
      <c r="C14" s="59"/>
      <c r="D14" s="62" t="s">
        <v>266</v>
      </c>
      <c r="E14" s="52" t="s">
        <v>326</v>
      </c>
      <c r="F14" s="52" t="s">
        <v>260</v>
      </c>
      <c r="G14" s="65"/>
      <c r="H14" s="69"/>
      <c r="I14" s="69"/>
      <c r="J14" s="69"/>
      <c r="K14" s="69"/>
      <c r="L14" s="69"/>
      <c r="M14" s="70"/>
    </row>
    <row r="15" spans="3:13" x14ac:dyDescent="0.25">
      <c r="C15" s="59"/>
      <c r="D15" s="62" t="s">
        <v>269</v>
      </c>
      <c r="E15" s="52" t="s">
        <v>326</v>
      </c>
      <c r="F15" s="52" t="s">
        <v>260</v>
      </c>
      <c r="G15" s="65"/>
      <c r="H15" s="69"/>
      <c r="I15" s="69"/>
      <c r="J15" s="69"/>
      <c r="K15" s="69"/>
      <c r="L15" s="69"/>
      <c r="M15" s="70"/>
    </row>
    <row r="16" spans="3:13" ht="17.25" x14ac:dyDescent="0.25">
      <c r="C16" s="59" t="s">
        <v>238</v>
      </c>
      <c r="D16" s="62" t="s">
        <v>267</v>
      </c>
      <c r="E16" s="54" t="s">
        <v>243</v>
      </c>
      <c r="F16" s="52" t="s">
        <v>258</v>
      </c>
      <c r="G16" s="65"/>
      <c r="H16" s="69">
        <f>'7th Gd AB Div'!E37</f>
        <v>8078</v>
      </c>
      <c r="I16" s="69"/>
      <c r="J16" s="69">
        <f>'7th Gd AB Div'!E39</f>
        <v>606</v>
      </c>
      <c r="K16" s="69">
        <f>'7th Gd AB Div'!E40</f>
        <v>78</v>
      </c>
      <c r="L16" s="69"/>
      <c r="M16" s="70"/>
    </row>
    <row r="17" spans="3:13" x14ac:dyDescent="0.25">
      <c r="C17" s="58"/>
      <c r="D17" s="63" t="s">
        <v>239</v>
      </c>
      <c r="E17" s="54" t="s">
        <v>240</v>
      </c>
      <c r="F17" s="52" t="s">
        <v>258</v>
      </c>
      <c r="G17" s="65"/>
      <c r="H17" s="69"/>
      <c r="I17" s="69"/>
      <c r="J17" s="69"/>
      <c r="K17" s="69"/>
      <c r="L17" s="69"/>
      <c r="M17" s="70"/>
    </row>
    <row r="18" spans="3:13" x14ac:dyDescent="0.25">
      <c r="C18" s="59"/>
      <c r="D18" s="63" t="s">
        <v>248</v>
      </c>
      <c r="E18" s="54" t="s">
        <v>241</v>
      </c>
      <c r="F18" s="52" t="s">
        <v>258</v>
      </c>
      <c r="G18" s="65"/>
      <c r="H18" s="69"/>
      <c r="I18" s="69"/>
      <c r="J18" s="69"/>
      <c r="K18" s="69"/>
      <c r="L18" s="69"/>
      <c r="M18" s="70"/>
    </row>
    <row r="19" spans="3:13" x14ac:dyDescent="0.25">
      <c r="C19" s="58"/>
      <c r="D19" s="63" t="s">
        <v>249</v>
      </c>
      <c r="E19" s="54" t="s">
        <v>242</v>
      </c>
      <c r="F19" s="52" t="s">
        <v>258</v>
      </c>
      <c r="G19" s="65"/>
      <c r="H19" s="69"/>
      <c r="I19" s="69"/>
      <c r="J19" s="69"/>
      <c r="K19" s="69"/>
      <c r="L19" s="69"/>
      <c r="M19" s="70"/>
    </row>
    <row r="20" spans="3:13" x14ac:dyDescent="0.25">
      <c r="C20" s="58"/>
      <c r="D20" s="63" t="s">
        <v>250</v>
      </c>
      <c r="E20" s="54" t="s">
        <v>243</v>
      </c>
      <c r="F20" s="52" t="s">
        <v>258</v>
      </c>
      <c r="G20" s="65"/>
      <c r="H20" s="69"/>
      <c r="I20" s="69"/>
      <c r="J20" s="69"/>
      <c r="K20" s="69"/>
      <c r="L20" s="69"/>
      <c r="M20" s="70"/>
    </row>
    <row r="21" spans="3:13" x14ac:dyDescent="0.25">
      <c r="C21" s="58"/>
      <c r="D21" s="63" t="s">
        <v>251</v>
      </c>
      <c r="E21" s="54" t="s">
        <v>243</v>
      </c>
      <c r="F21" s="52" t="s">
        <v>258</v>
      </c>
      <c r="G21" s="65"/>
      <c r="H21" s="69"/>
      <c r="I21" s="69"/>
      <c r="J21" s="69"/>
      <c r="K21" s="69"/>
      <c r="L21" s="69"/>
      <c r="M21" s="70"/>
    </row>
    <row r="22" spans="3:13" x14ac:dyDescent="0.25">
      <c r="C22" s="59" t="s">
        <v>252</v>
      </c>
      <c r="D22" s="63"/>
      <c r="E22" s="53" t="s">
        <v>247</v>
      </c>
      <c r="F22" s="52" t="s">
        <v>259</v>
      </c>
      <c r="G22" s="65"/>
      <c r="H22" s="69">
        <f>'103rd Gd AB Div'!D37</f>
        <v>7691</v>
      </c>
      <c r="I22" s="69"/>
      <c r="J22" s="69">
        <f>'103rd Gd AB Div'!D39</f>
        <v>585</v>
      </c>
      <c r="K22" s="69">
        <f>'103rd Gd AB Div'!D40</f>
        <v>82</v>
      </c>
      <c r="L22" s="69"/>
      <c r="M22" s="70"/>
    </row>
    <row r="23" spans="3:13" x14ac:dyDescent="0.25">
      <c r="C23" s="58"/>
      <c r="D23" s="63" t="s">
        <v>253</v>
      </c>
      <c r="E23" s="53" t="s">
        <v>244</v>
      </c>
      <c r="F23" s="52" t="s">
        <v>259</v>
      </c>
      <c r="G23" s="65"/>
      <c r="H23" s="69"/>
      <c r="I23" s="69"/>
      <c r="J23" s="69"/>
      <c r="K23" s="69"/>
      <c r="L23" s="69"/>
      <c r="M23" s="70"/>
    </row>
    <row r="24" spans="3:13" x14ac:dyDescent="0.25">
      <c r="C24" s="58"/>
      <c r="D24" s="63" t="s">
        <v>254</v>
      </c>
      <c r="E24" s="53" t="s">
        <v>245</v>
      </c>
      <c r="F24" s="52" t="s">
        <v>259</v>
      </c>
      <c r="G24" s="65"/>
      <c r="H24" s="69"/>
      <c r="I24" s="69"/>
      <c r="J24" s="69"/>
      <c r="K24" s="69"/>
      <c r="L24" s="69"/>
      <c r="M24" s="70"/>
    </row>
    <row r="25" spans="3:13" x14ac:dyDescent="0.25">
      <c r="C25" s="58"/>
      <c r="D25" s="63" t="s">
        <v>255</v>
      </c>
      <c r="E25" s="53" t="s">
        <v>246</v>
      </c>
      <c r="F25" s="52" t="s">
        <v>259</v>
      </c>
      <c r="G25" s="65"/>
      <c r="H25" s="69"/>
      <c r="I25" s="69"/>
      <c r="J25" s="69"/>
      <c r="K25" s="69"/>
      <c r="L25" s="69"/>
      <c r="M25" s="70"/>
    </row>
    <row r="26" spans="3:13" x14ac:dyDescent="0.25">
      <c r="C26" s="58"/>
      <c r="D26" s="63" t="s">
        <v>256</v>
      </c>
      <c r="E26" s="53" t="s">
        <v>247</v>
      </c>
      <c r="F26" s="52" t="s">
        <v>259</v>
      </c>
      <c r="G26" s="65"/>
      <c r="H26" s="69"/>
      <c r="I26" s="69"/>
      <c r="J26" s="69"/>
      <c r="K26" s="69"/>
      <c r="L26" s="69"/>
      <c r="M26" s="70"/>
    </row>
    <row r="27" spans="3:13" x14ac:dyDescent="0.25">
      <c r="C27" s="58"/>
      <c r="D27" s="63" t="s">
        <v>251</v>
      </c>
      <c r="E27" s="53" t="s">
        <v>247</v>
      </c>
      <c r="F27" s="52" t="s">
        <v>259</v>
      </c>
      <c r="G27" s="65"/>
      <c r="H27" s="69"/>
      <c r="I27" s="69"/>
      <c r="J27" s="69"/>
      <c r="K27" s="69"/>
      <c r="L27" s="69"/>
      <c r="M27" s="70"/>
    </row>
    <row r="28" spans="3:13" ht="17.25" x14ac:dyDescent="0.25">
      <c r="C28" s="59" t="s">
        <v>277</v>
      </c>
      <c r="D28" s="62"/>
      <c r="E28" s="52" t="s">
        <v>275</v>
      </c>
      <c r="F28" s="52" t="s">
        <v>276</v>
      </c>
      <c r="G28" s="65"/>
      <c r="H28" s="69">
        <f>'6th Pol AB Div'!D22</f>
        <v>2652</v>
      </c>
      <c r="I28" s="69"/>
      <c r="J28" s="69">
        <f>'6th Pol AB Div'!D24</f>
        <v>40</v>
      </c>
      <c r="K28" s="69">
        <f>'6th Pol AB Div'!D25</f>
        <v>20</v>
      </c>
      <c r="L28" s="69"/>
      <c r="M28" s="70"/>
    </row>
    <row r="29" spans="3:13" ht="17.25" x14ac:dyDescent="0.25">
      <c r="C29" s="59" t="s">
        <v>280</v>
      </c>
      <c r="D29" s="62"/>
      <c r="E29" s="52" t="s">
        <v>278</v>
      </c>
      <c r="F29" s="52" t="s">
        <v>279</v>
      </c>
      <c r="G29" s="65"/>
      <c r="H29" s="69">
        <f>'37th Airborne Bde'!D21</f>
        <v>1304</v>
      </c>
      <c r="I29" s="69"/>
      <c r="J29" s="69"/>
      <c r="K29" s="69">
        <f>'37th Airborne Bde'!D24</f>
        <v>34</v>
      </c>
      <c r="L29" s="69"/>
      <c r="M29" s="70"/>
    </row>
    <row r="30" spans="3:13" ht="17.25" x14ac:dyDescent="0.25">
      <c r="C30" s="59" t="s">
        <v>282</v>
      </c>
      <c r="D30" s="62"/>
      <c r="E30" s="52" t="s">
        <v>281</v>
      </c>
      <c r="F30" s="52" t="s">
        <v>260</v>
      </c>
      <c r="G30" s="65"/>
      <c r="H30" s="69">
        <f>'83rd AL Bde'!D24</f>
        <v>2596</v>
      </c>
      <c r="I30" s="69"/>
      <c r="J30" s="69">
        <f>'83rd AL Bde'!D26</f>
        <v>74</v>
      </c>
      <c r="K30" s="69">
        <f>'83rd AL Bde'!D27</f>
        <v>42</v>
      </c>
      <c r="L30" s="69"/>
      <c r="M30" s="70"/>
    </row>
    <row r="31" spans="3:13" ht="17.25" x14ac:dyDescent="0.25">
      <c r="C31" s="59" t="s">
        <v>284</v>
      </c>
      <c r="D31" s="62" t="s">
        <v>291</v>
      </c>
      <c r="E31" s="52" t="s">
        <v>288</v>
      </c>
      <c r="F31" s="52" t="s">
        <v>283</v>
      </c>
      <c r="G31" s="65"/>
      <c r="H31" s="69">
        <f>'336th Gds NI Bde'!E24</f>
        <v>2931</v>
      </c>
      <c r="I31" s="69">
        <f>'336th Gds NI Bde'!E25</f>
        <v>30</v>
      </c>
      <c r="J31" s="69">
        <f>'336th Gds NI Bde'!E26</f>
        <v>164</v>
      </c>
      <c r="K31" s="69">
        <f>'336th Gds NI Bde'!E27</f>
        <v>48</v>
      </c>
      <c r="L31" s="69">
        <f>'336th Gds NI Bde'!E28</f>
        <v>8</v>
      </c>
      <c r="M31" s="70"/>
    </row>
    <row r="32" spans="3:13" x14ac:dyDescent="0.25">
      <c r="C32" s="58"/>
      <c r="D32" s="62" t="s">
        <v>290</v>
      </c>
      <c r="E32" s="52" t="s">
        <v>289</v>
      </c>
      <c r="F32" s="52" t="s">
        <v>283</v>
      </c>
      <c r="G32" s="65"/>
      <c r="H32" s="69"/>
      <c r="I32" s="69"/>
      <c r="J32" s="69"/>
      <c r="K32" s="69"/>
      <c r="L32" s="69"/>
      <c r="M32" s="70"/>
    </row>
    <row r="33" spans="3:13" ht="17.25" x14ac:dyDescent="0.25">
      <c r="C33" s="59" t="s">
        <v>287</v>
      </c>
      <c r="D33" s="62"/>
      <c r="E33" s="52" t="s">
        <v>325</v>
      </c>
      <c r="F33" s="52" t="s">
        <v>258</v>
      </c>
      <c r="G33" s="65"/>
      <c r="H33" s="69">
        <f>'Corps Troops'!T31</f>
        <v>1034</v>
      </c>
      <c r="I33" s="69"/>
      <c r="J33" s="69">
        <f>'Corps Troops'!T25</f>
        <v>63</v>
      </c>
      <c r="K33" s="69">
        <f>'Corps Troops'!T22</f>
        <v>36</v>
      </c>
      <c r="L33" s="69"/>
      <c r="M33" s="70"/>
    </row>
    <row r="34" spans="3:13" ht="17.25" x14ac:dyDescent="0.25">
      <c r="C34" s="59" t="s">
        <v>272</v>
      </c>
      <c r="D34" s="62"/>
      <c r="E34" s="52" t="s">
        <v>325</v>
      </c>
      <c r="F34" s="52" t="s">
        <v>258</v>
      </c>
      <c r="G34" s="65"/>
      <c r="H34" s="69">
        <f>'Corps Troops'!T14</f>
        <v>3744</v>
      </c>
      <c r="I34" s="69"/>
      <c r="J34" s="69">
        <f>'Corps Troops'!T11</f>
        <v>24</v>
      </c>
      <c r="K34" s="69">
        <f>'Corps Troops'!T8</f>
        <v>108</v>
      </c>
      <c r="L34" s="69"/>
      <c r="M34" s="70"/>
    </row>
    <row r="35" spans="3:13" ht="17.25" x14ac:dyDescent="0.25">
      <c r="C35" s="59" t="s">
        <v>273</v>
      </c>
      <c r="D35" s="62"/>
      <c r="E35" s="52" t="s">
        <v>325</v>
      </c>
      <c r="F35" s="52" t="s">
        <v>258</v>
      </c>
      <c r="G35" s="65"/>
      <c r="H35" s="69">
        <f>'Corps Troops'!L45</f>
        <v>228</v>
      </c>
      <c r="I35" s="69"/>
      <c r="J35" s="69">
        <f>'Corps Troops'!H40</f>
        <v>18</v>
      </c>
      <c r="K35" s="69"/>
      <c r="L35" s="69">
        <f>'Corps Troops'!H38</f>
        <v>18</v>
      </c>
      <c r="M35" s="70"/>
    </row>
    <row r="36" spans="3:13" ht="17.25" x14ac:dyDescent="0.25">
      <c r="C36" s="59" t="s">
        <v>274</v>
      </c>
      <c r="D36" s="62"/>
      <c r="E36" s="52" t="s">
        <v>325</v>
      </c>
      <c r="F36" s="52" t="s">
        <v>258</v>
      </c>
      <c r="G36" s="65"/>
      <c r="H36" s="69">
        <f>'Corps Troops'!R44</f>
        <v>262</v>
      </c>
      <c r="I36" s="69"/>
      <c r="J36" s="69">
        <f>'Corps Troops'!N39</f>
        <v>4</v>
      </c>
      <c r="K36" s="69"/>
      <c r="L36" s="69">
        <f>'Corps Troops'!N38</f>
        <v>24</v>
      </c>
      <c r="M36" s="70"/>
    </row>
    <row r="37" spans="3:13" ht="17.25" x14ac:dyDescent="0.25">
      <c r="C37" s="59" t="s">
        <v>286</v>
      </c>
      <c r="D37" s="62"/>
      <c r="E37" s="52" t="s">
        <v>325</v>
      </c>
      <c r="F37" s="52" t="s">
        <v>258</v>
      </c>
      <c r="G37" s="65"/>
      <c r="H37" s="69">
        <f>'Corps Troops'!Z31</f>
        <v>1537</v>
      </c>
      <c r="I37" s="69"/>
      <c r="J37" s="69">
        <f>'Corps Troops'!V25</f>
        <v>19</v>
      </c>
      <c r="K37" s="69"/>
      <c r="L37" s="69"/>
      <c r="M37" s="70"/>
    </row>
    <row r="38" spans="3:13" x14ac:dyDescent="0.25">
      <c r="C38" s="59" t="s">
        <v>302</v>
      </c>
      <c r="D38" s="62"/>
      <c r="E38" s="52" t="s">
        <v>300</v>
      </c>
      <c r="F38" s="52" t="s">
        <v>301</v>
      </c>
      <c r="G38" s="65"/>
      <c r="H38" s="69">
        <f>'Corps Troops'!Z18</f>
        <v>280</v>
      </c>
      <c r="I38" s="69"/>
      <c r="J38" s="69"/>
      <c r="K38" s="69"/>
      <c r="L38" s="69"/>
      <c r="M38" s="70">
        <f>'Corps Troops'!V9+'Corps Troops'!V10+'Corps Troops'!V11+'Corps Troops'!V12+'Corps Troops'!V13</f>
        <v>50</v>
      </c>
    </row>
    <row r="39" spans="3:13" ht="17.25" x14ac:dyDescent="0.25">
      <c r="C39" s="59" t="s">
        <v>285</v>
      </c>
      <c r="D39" s="62"/>
      <c r="E39" s="52" t="s">
        <v>325</v>
      </c>
      <c r="F39" s="52" t="s">
        <v>258</v>
      </c>
      <c r="G39" s="65"/>
      <c r="H39" s="69">
        <f>'Corps Troops'!F44</f>
        <v>332</v>
      </c>
      <c r="I39" s="69"/>
      <c r="J39" s="69">
        <f>'Corps Troops'!B39</f>
        <v>10</v>
      </c>
      <c r="K39" s="69">
        <f>'Corps Troops'!B38</f>
        <v>18</v>
      </c>
      <c r="L39" s="69"/>
      <c r="M39" s="70"/>
    </row>
    <row r="40" spans="3:13" ht="15.75" thickBot="1" x14ac:dyDescent="0.3">
      <c r="C40" s="60" t="s">
        <v>299</v>
      </c>
      <c r="D40" s="64"/>
      <c r="E40" s="52" t="s">
        <v>325</v>
      </c>
      <c r="F40" s="55" t="s">
        <v>258</v>
      </c>
      <c r="G40" s="66"/>
      <c r="H40" s="71">
        <f>'Corps Troops'!Z44</f>
        <v>1448</v>
      </c>
      <c r="I40" s="71"/>
      <c r="J40" s="71"/>
      <c r="K40" s="71"/>
      <c r="L40" s="71"/>
      <c r="M40" s="72"/>
    </row>
  </sheetData>
  <mergeCells count="1">
    <mergeCell ref="C1:M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A1491-D588-42A7-A326-BC2F62B42B2D}">
  <dimension ref="C1:U43"/>
  <sheetViews>
    <sheetView zoomScale="85" zoomScaleNormal="85" workbookViewId="0">
      <selection activeCell="P13" sqref="P13"/>
    </sheetView>
  </sheetViews>
  <sheetFormatPr defaultRowHeight="15" x14ac:dyDescent="0.25"/>
  <cols>
    <col min="3" max="3" width="22.85546875" bestFit="1" customWidth="1"/>
    <col min="4" max="4" width="18.85546875" bestFit="1" customWidth="1"/>
    <col min="5" max="5" width="20.7109375" bestFit="1" customWidth="1"/>
    <col min="6" max="6" width="15.28515625" bestFit="1" customWidth="1"/>
    <col min="7" max="7" width="1.5703125" customWidth="1"/>
    <col min="8" max="8" width="14.28515625" customWidth="1"/>
    <col min="9" max="9" width="12.28515625" customWidth="1"/>
    <col min="10" max="10" width="17.28515625" bestFit="1" customWidth="1"/>
    <col min="11" max="11" width="11.140625" customWidth="1"/>
    <col min="13" max="13" width="16.28515625" bestFit="1" customWidth="1"/>
  </cols>
  <sheetData>
    <row r="1" spans="3:13" ht="21.75" thickBot="1" x14ac:dyDescent="0.4">
      <c r="C1" s="89" t="s">
        <v>376</v>
      </c>
      <c r="D1" s="90"/>
      <c r="E1" s="90"/>
      <c r="F1" s="90"/>
      <c r="G1" s="90"/>
      <c r="H1" s="90"/>
      <c r="I1" s="90"/>
      <c r="J1" s="90"/>
      <c r="K1" s="90"/>
      <c r="L1" s="90"/>
      <c r="M1" s="91"/>
    </row>
    <row r="2" spans="3:13" x14ac:dyDescent="0.25">
      <c r="C2" s="56" t="s">
        <v>235</v>
      </c>
      <c r="D2" s="57" t="s">
        <v>236</v>
      </c>
      <c r="E2" s="57" t="s">
        <v>237</v>
      </c>
      <c r="F2" s="57" t="s">
        <v>257</v>
      </c>
      <c r="G2" s="57"/>
      <c r="H2" s="67" t="s">
        <v>310</v>
      </c>
      <c r="I2" s="67" t="s">
        <v>311</v>
      </c>
      <c r="J2" s="67" t="s">
        <v>312</v>
      </c>
      <c r="K2" s="67" t="s">
        <v>319</v>
      </c>
      <c r="L2" s="67" t="s">
        <v>313</v>
      </c>
      <c r="M2" s="68" t="s">
        <v>314</v>
      </c>
    </row>
    <row r="3" spans="3:13" x14ac:dyDescent="0.25">
      <c r="C3" s="58" t="s">
        <v>270</v>
      </c>
      <c r="D3" s="61" t="s">
        <v>271</v>
      </c>
      <c r="E3" s="52" t="s">
        <v>325</v>
      </c>
      <c r="F3" s="52" t="s">
        <v>258</v>
      </c>
      <c r="G3" s="65"/>
      <c r="H3" s="83"/>
      <c r="I3" s="83"/>
      <c r="J3" s="84" t="s">
        <v>321</v>
      </c>
      <c r="K3" s="84" t="s">
        <v>320</v>
      </c>
      <c r="L3" s="82" t="s">
        <v>322</v>
      </c>
      <c r="M3" s="85" t="s">
        <v>318</v>
      </c>
    </row>
    <row r="4" spans="3:13" x14ac:dyDescent="0.25">
      <c r="C4" s="58"/>
      <c r="D4" s="61" t="s">
        <v>342</v>
      </c>
      <c r="E4" s="52" t="s">
        <v>340</v>
      </c>
      <c r="F4" s="52" t="s">
        <v>341</v>
      </c>
      <c r="G4" s="65"/>
      <c r="H4" s="82" t="s">
        <v>343</v>
      </c>
      <c r="I4" s="84" t="s">
        <v>344</v>
      </c>
      <c r="J4" s="84" t="s">
        <v>345</v>
      </c>
      <c r="K4" s="84" t="s">
        <v>346</v>
      </c>
      <c r="L4" s="82" t="s">
        <v>347</v>
      </c>
      <c r="M4" s="85"/>
    </row>
    <row r="5" spans="3:13" ht="15" customHeight="1" x14ac:dyDescent="0.25">
      <c r="C5" s="75" t="s">
        <v>234</v>
      </c>
      <c r="D5" s="76" t="s">
        <v>267</v>
      </c>
      <c r="E5" s="77" t="s">
        <v>268</v>
      </c>
      <c r="F5" s="77" t="s">
        <v>260</v>
      </c>
      <c r="G5" s="65"/>
      <c r="H5" s="83"/>
      <c r="I5" s="83"/>
      <c r="J5" s="84" t="s">
        <v>338</v>
      </c>
      <c r="K5" s="84" t="s">
        <v>328</v>
      </c>
      <c r="L5" s="82" t="s">
        <v>339</v>
      </c>
      <c r="M5" s="85" t="s">
        <v>318</v>
      </c>
    </row>
    <row r="6" spans="3:13" x14ac:dyDescent="0.25">
      <c r="C6" s="59"/>
      <c r="D6" s="62" t="s">
        <v>261</v>
      </c>
      <c r="E6" s="52" t="s">
        <v>326</v>
      </c>
      <c r="F6" s="52" t="s">
        <v>260</v>
      </c>
      <c r="G6" s="65"/>
      <c r="H6" s="83"/>
      <c r="I6" s="83"/>
      <c r="J6" s="84" t="s">
        <v>332</v>
      </c>
      <c r="K6" s="84" t="s">
        <v>328</v>
      </c>
      <c r="L6" s="82" t="s">
        <v>333</v>
      </c>
      <c r="M6" s="85" t="s">
        <v>318</v>
      </c>
    </row>
    <row r="7" spans="3:13" x14ac:dyDescent="0.25">
      <c r="C7" s="59"/>
      <c r="D7" s="62" t="s">
        <v>121</v>
      </c>
      <c r="E7" s="52" t="s">
        <v>326</v>
      </c>
      <c r="F7" s="52" t="s">
        <v>260</v>
      </c>
      <c r="G7" s="65"/>
      <c r="H7" s="83"/>
      <c r="I7" s="83"/>
      <c r="J7" s="84" t="s">
        <v>327</v>
      </c>
      <c r="K7" s="84" t="s">
        <v>328</v>
      </c>
      <c r="L7" s="82" t="s">
        <v>329</v>
      </c>
      <c r="M7" s="85" t="s">
        <v>318</v>
      </c>
    </row>
    <row r="8" spans="3:13" x14ac:dyDescent="0.25">
      <c r="C8" s="59"/>
      <c r="D8" s="62" t="s">
        <v>125</v>
      </c>
      <c r="E8" s="52" t="s">
        <v>326</v>
      </c>
      <c r="F8" s="52" t="s">
        <v>260</v>
      </c>
      <c r="G8" s="65"/>
      <c r="H8" s="83"/>
      <c r="I8" s="83"/>
      <c r="J8" s="84" t="s">
        <v>330</v>
      </c>
      <c r="K8" s="84" t="s">
        <v>328</v>
      </c>
      <c r="L8" s="82" t="s">
        <v>331</v>
      </c>
      <c r="M8" s="85" t="s">
        <v>318</v>
      </c>
    </row>
    <row r="9" spans="3:13" x14ac:dyDescent="0.25">
      <c r="C9" s="59"/>
      <c r="D9" s="62" t="s">
        <v>132</v>
      </c>
      <c r="E9" s="52" t="s">
        <v>326</v>
      </c>
      <c r="F9" s="52" t="s">
        <v>260</v>
      </c>
      <c r="G9" s="65"/>
      <c r="H9" s="83"/>
      <c r="I9" s="83"/>
      <c r="J9" s="84" t="s">
        <v>334</v>
      </c>
      <c r="K9" s="84" t="s">
        <v>328</v>
      </c>
      <c r="L9" s="82" t="s">
        <v>322</v>
      </c>
      <c r="M9" s="85" t="s">
        <v>318</v>
      </c>
    </row>
    <row r="10" spans="3:13" x14ac:dyDescent="0.25">
      <c r="C10" s="59"/>
      <c r="D10" s="62" t="s">
        <v>262</v>
      </c>
      <c r="E10" s="52" t="s">
        <v>326</v>
      </c>
      <c r="F10" s="52" t="s">
        <v>260</v>
      </c>
      <c r="G10" s="65"/>
      <c r="H10" s="83"/>
      <c r="I10" s="83"/>
      <c r="J10" s="84" t="s">
        <v>335</v>
      </c>
      <c r="K10" s="84" t="s">
        <v>328</v>
      </c>
      <c r="L10" s="82" t="s">
        <v>65</v>
      </c>
      <c r="M10" s="85" t="s">
        <v>318</v>
      </c>
    </row>
    <row r="11" spans="3:13" x14ac:dyDescent="0.25">
      <c r="C11" s="59"/>
      <c r="D11" s="62" t="s">
        <v>263</v>
      </c>
      <c r="E11" s="52" t="s">
        <v>326</v>
      </c>
      <c r="F11" s="52" t="s">
        <v>260</v>
      </c>
      <c r="G11" s="65"/>
      <c r="H11" s="83"/>
      <c r="I11" s="83"/>
      <c r="J11" s="84" t="s">
        <v>338</v>
      </c>
      <c r="K11" s="84" t="s">
        <v>328</v>
      </c>
      <c r="L11" s="82" t="s">
        <v>339</v>
      </c>
      <c r="M11" s="85" t="s">
        <v>318</v>
      </c>
    </row>
    <row r="12" spans="3:13" x14ac:dyDescent="0.25">
      <c r="C12" s="59"/>
      <c r="D12" s="62" t="s">
        <v>140</v>
      </c>
      <c r="E12" s="52" t="s">
        <v>326</v>
      </c>
      <c r="F12" s="52" t="s">
        <v>260</v>
      </c>
      <c r="G12" s="65"/>
      <c r="H12" s="83"/>
      <c r="I12" s="83"/>
      <c r="J12" s="84" t="s">
        <v>335</v>
      </c>
      <c r="K12" s="84" t="s">
        <v>328</v>
      </c>
      <c r="L12" s="82" t="s">
        <v>65</v>
      </c>
      <c r="M12" s="85" t="s">
        <v>318</v>
      </c>
    </row>
    <row r="13" spans="3:13" x14ac:dyDescent="0.25">
      <c r="C13" s="59"/>
      <c r="D13" s="62" t="s">
        <v>264</v>
      </c>
      <c r="E13" s="52" t="s">
        <v>326</v>
      </c>
      <c r="F13" s="52" t="s">
        <v>260</v>
      </c>
      <c r="G13" s="65"/>
      <c r="H13" s="83"/>
      <c r="I13" s="83"/>
      <c r="J13" s="84" t="s">
        <v>316</v>
      </c>
      <c r="K13" s="82" t="s">
        <v>320</v>
      </c>
      <c r="L13" s="82" t="s">
        <v>317</v>
      </c>
      <c r="M13" s="85" t="s">
        <v>318</v>
      </c>
    </row>
    <row r="14" spans="3:13" x14ac:dyDescent="0.25">
      <c r="C14" s="59"/>
      <c r="D14" s="62" t="s">
        <v>265</v>
      </c>
      <c r="E14" s="52" t="s">
        <v>326</v>
      </c>
      <c r="F14" s="52" t="s">
        <v>260</v>
      </c>
      <c r="G14" s="65"/>
      <c r="H14" s="83"/>
      <c r="I14" s="83"/>
      <c r="J14" s="84" t="s">
        <v>338</v>
      </c>
      <c r="K14" s="84" t="s">
        <v>328</v>
      </c>
      <c r="L14" s="82" t="s">
        <v>339</v>
      </c>
      <c r="M14" s="85" t="s">
        <v>318</v>
      </c>
    </row>
    <row r="15" spans="3:13" x14ac:dyDescent="0.25">
      <c r="C15" s="59"/>
      <c r="D15" s="62" t="s">
        <v>266</v>
      </c>
      <c r="E15" s="52" t="s">
        <v>326</v>
      </c>
      <c r="F15" s="52" t="s">
        <v>260</v>
      </c>
      <c r="G15" s="65"/>
      <c r="H15" s="83"/>
      <c r="I15" s="83"/>
      <c r="J15" s="84" t="s">
        <v>315</v>
      </c>
      <c r="K15" s="82" t="s">
        <v>320</v>
      </c>
      <c r="L15" s="82" t="s">
        <v>317</v>
      </c>
      <c r="M15" s="85" t="s">
        <v>318</v>
      </c>
    </row>
    <row r="16" spans="3:13" x14ac:dyDescent="0.25">
      <c r="C16" s="59"/>
      <c r="D16" s="62" t="s">
        <v>269</v>
      </c>
      <c r="E16" s="52" t="s">
        <v>326</v>
      </c>
      <c r="F16" s="52" t="s">
        <v>260</v>
      </c>
      <c r="G16" s="65"/>
      <c r="H16" s="83"/>
      <c r="I16" s="83"/>
      <c r="J16" s="84" t="s">
        <v>336</v>
      </c>
      <c r="K16" s="84" t="s">
        <v>328</v>
      </c>
      <c r="L16" s="82" t="s">
        <v>337</v>
      </c>
      <c r="M16" s="85" t="s">
        <v>318</v>
      </c>
    </row>
    <row r="17" spans="3:21" ht="15" customHeight="1" x14ac:dyDescent="0.25">
      <c r="C17" s="59" t="s">
        <v>238</v>
      </c>
      <c r="D17" s="62" t="s">
        <v>267</v>
      </c>
      <c r="E17" s="54" t="s">
        <v>243</v>
      </c>
      <c r="F17" s="52" t="s">
        <v>258</v>
      </c>
      <c r="G17" s="65"/>
      <c r="H17" s="83"/>
      <c r="I17" s="83"/>
      <c r="J17" s="84"/>
      <c r="K17" s="84" t="s">
        <v>356</v>
      </c>
      <c r="L17" s="84"/>
      <c r="M17" s="85" t="s">
        <v>318</v>
      </c>
    </row>
    <row r="18" spans="3:21" x14ac:dyDescent="0.25">
      <c r="C18" s="58"/>
      <c r="D18" s="63" t="s">
        <v>239</v>
      </c>
      <c r="E18" s="54" t="s">
        <v>240</v>
      </c>
      <c r="F18" s="52" t="s">
        <v>258</v>
      </c>
      <c r="G18" s="65"/>
      <c r="H18" s="83"/>
      <c r="I18" s="83"/>
      <c r="J18" s="84" t="s">
        <v>368</v>
      </c>
      <c r="K18" s="84" t="s">
        <v>356</v>
      </c>
      <c r="L18" s="82" t="s">
        <v>370</v>
      </c>
      <c r="M18" s="85" t="s">
        <v>318</v>
      </c>
    </row>
    <row r="19" spans="3:21" x14ac:dyDescent="0.25">
      <c r="C19" s="59"/>
      <c r="D19" s="63" t="s">
        <v>248</v>
      </c>
      <c r="E19" s="54" t="s">
        <v>241</v>
      </c>
      <c r="F19" s="52" t="s">
        <v>258</v>
      </c>
      <c r="G19" s="65"/>
      <c r="H19" s="83"/>
      <c r="I19" s="83"/>
      <c r="J19" s="84" t="s">
        <v>369</v>
      </c>
      <c r="K19" s="84" t="s">
        <v>356</v>
      </c>
      <c r="L19" s="82" t="s">
        <v>370</v>
      </c>
      <c r="M19" s="85" t="s">
        <v>318</v>
      </c>
    </row>
    <row r="20" spans="3:21" x14ac:dyDescent="0.25">
      <c r="C20" s="58"/>
      <c r="D20" s="63" t="s">
        <v>249</v>
      </c>
      <c r="E20" s="54" t="s">
        <v>242</v>
      </c>
      <c r="F20" s="52" t="s">
        <v>258</v>
      </c>
      <c r="G20" s="65"/>
      <c r="H20" s="83"/>
      <c r="I20" s="83"/>
      <c r="J20" s="84" t="s">
        <v>371</v>
      </c>
      <c r="K20" s="84" t="s">
        <v>356</v>
      </c>
      <c r="L20" s="82" t="s">
        <v>370</v>
      </c>
      <c r="M20" s="85" t="s">
        <v>318</v>
      </c>
    </row>
    <row r="21" spans="3:21" x14ac:dyDescent="0.25">
      <c r="C21" s="58"/>
      <c r="D21" s="63" t="s">
        <v>250</v>
      </c>
      <c r="E21" s="54" t="s">
        <v>243</v>
      </c>
      <c r="F21" s="52" t="s">
        <v>258</v>
      </c>
      <c r="G21" s="65"/>
      <c r="H21" s="83"/>
      <c r="I21" s="83"/>
      <c r="J21" s="84" t="s">
        <v>372</v>
      </c>
      <c r="K21" s="84" t="s">
        <v>356</v>
      </c>
      <c r="L21" s="82" t="s">
        <v>373</v>
      </c>
      <c r="M21" s="85" t="s">
        <v>318</v>
      </c>
    </row>
    <row r="22" spans="3:21" x14ac:dyDescent="0.25">
      <c r="C22" s="58"/>
      <c r="D22" s="63" t="s">
        <v>251</v>
      </c>
      <c r="E22" s="54" t="s">
        <v>243</v>
      </c>
      <c r="F22" s="52" t="s">
        <v>258</v>
      </c>
      <c r="G22" s="65"/>
      <c r="H22" s="83"/>
      <c r="I22" s="83"/>
      <c r="J22" s="84" t="s">
        <v>372</v>
      </c>
      <c r="K22" s="84" t="s">
        <v>356</v>
      </c>
      <c r="L22" s="82" t="s">
        <v>373</v>
      </c>
      <c r="M22" s="85" t="s">
        <v>318</v>
      </c>
    </row>
    <row r="23" spans="3:21" x14ac:dyDescent="0.25">
      <c r="C23" s="59" t="s">
        <v>252</v>
      </c>
      <c r="D23" s="63"/>
      <c r="E23" s="53" t="s">
        <v>247</v>
      </c>
      <c r="F23" s="52" t="s">
        <v>259</v>
      </c>
      <c r="G23" s="65"/>
      <c r="H23" s="83"/>
      <c r="I23" s="83"/>
      <c r="J23" s="84" t="s">
        <v>374</v>
      </c>
      <c r="K23" s="84" t="s">
        <v>356</v>
      </c>
      <c r="L23" s="82" t="s">
        <v>339</v>
      </c>
      <c r="M23" s="85" t="s">
        <v>318</v>
      </c>
    </row>
    <row r="24" spans="3:21" x14ac:dyDescent="0.25">
      <c r="C24" s="58"/>
      <c r="D24" s="63" t="s">
        <v>253</v>
      </c>
      <c r="E24" s="53" t="s">
        <v>244</v>
      </c>
      <c r="F24" s="52" t="s">
        <v>259</v>
      </c>
      <c r="G24" s="65"/>
      <c r="H24" s="83"/>
      <c r="I24" s="83"/>
      <c r="J24" s="84" t="s">
        <v>374</v>
      </c>
      <c r="K24" s="84" t="s">
        <v>356</v>
      </c>
      <c r="L24" s="82" t="s">
        <v>339</v>
      </c>
      <c r="M24" s="85" t="s">
        <v>318</v>
      </c>
    </row>
    <row r="25" spans="3:21" x14ac:dyDescent="0.25">
      <c r="C25" s="58"/>
      <c r="D25" s="63" t="s">
        <v>254</v>
      </c>
      <c r="E25" s="53" t="s">
        <v>245</v>
      </c>
      <c r="F25" s="52" t="s">
        <v>259</v>
      </c>
      <c r="G25" s="65"/>
      <c r="H25" s="83"/>
      <c r="I25" s="83"/>
      <c r="J25" s="84" t="s">
        <v>374</v>
      </c>
      <c r="K25" s="84" t="s">
        <v>356</v>
      </c>
      <c r="L25" s="82" t="s">
        <v>339</v>
      </c>
      <c r="M25" s="85" t="s">
        <v>318</v>
      </c>
    </row>
    <row r="26" spans="3:21" x14ac:dyDescent="0.25">
      <c r="C26" s="58"/>
      <c r="D26" s="63" t="s">
        <v>255</v>
      </c>
      <c r="E26" s="53" t="s">
        <v>246</v>
      </c>
      <c r="F26" s="52" t="s">
        <v>259</v>
      </c>
      <c r="G26" s="65"/>
      <c r="H26" s="83"/>
      <c r="I26" s="83"/>
      <c r="J26" s="84" t="s">
        <v>374</v>
      </c>
      <c r="K26" s="84" t="s">
        <v>356</v>
      </c>
      <c r="L26" s="82" t="s">
        <v>339</v>
      </c>
      <c r="M26" s="85" t="s">
        <v>318</v>
      </c>
      <c r="U26">
        <f>255/20</f>
        <v>12.75</v>
      </c>
    </row>
    <row r="27" spans="3:21" x14ac:dyDescent="0.25">
      <c r="C27" s="58"/>
      <c r="D27" s="63" t="s">
        <v>256</v>
      </c>
      <c r="E27" s="53" t="s">
        <v>247</v>
      </c>
      <c r="F27" s="52" t="s">
        <v>259</v>
      </c>
      <c r="G27" s="65"/>
      <c r="H27" s="83"/>
      <c r="I27" s="83"/>
      <c r="J27" s="84" t="s">
        <v>374</v>
      </c>
      <c r="K27" s="84" t="s">
        <v>356</v>
      </c>
      <c r="L27" s="82" t="s">
        <v>339</v>
      </c>
      <c r="M27" s="85" t="s">
        <v>318</v>
      </c>
    </row>
    <row r="28" spans="3:21" x14ac:dyDescent="0.25">
      <c r="C28" s="58"/>
      <c r="D28" s="63" t="s">
        <v>251</v>
      </c>
      <c r="E28" s="53" t="s">
        <v>247</v>
      </c>
      <c r="F28" s="52" t="s">
        <v>259</v>
      </c>
      <c r="G28" s="65"/>
      <c r="H28" s="83"/>
      <c r="I28" s="83"/>
      <c r="J28" s="84" t="s">
        <v>374</v>
      </c>
      <c r="K28" s="84" t="s">
        <v>356</v>
      </c>
      <c r="L28" s="82" t="s">
        <v>339</v>
      </c>
      <c r="M28" s="85" t="s">
        <v>318</v>
      </c>
    </row>
    <row r="29" spans="3:21" ht="17.25" x14ac:dyDescent="0.25">
      <c r="C29" s="59" t="s">
        <v>277</v>
      </c>
      <c r="D29" s="62"/>
      <c r="E29" s="52" t="s">
        <v>275</v>
      </c>
      <c r="F29" s="52" t="s">
        <v>276</v>
      </c>
      <c r="G29" s="65"/>
      <c r="H29" s="82" t="s">
        <v>357</v>
      </c>
      <c r="I29" s="84" t="s">
        <v>360</v>
      </c>
      <c r="J29" s="84" t="s">
        <v>358</v>
      </c>
      <c r="K29" s="84" t="s">
        <v>356</v>
      </c>
      <c r="L29" s="82" t="s">
        <v>359</v>
      </c>
      <c r="M29" s="85"/>
    </row>
    <row r="30" spans="3:21" ht="17.25" x14ac:dyDescent="0.25">
      <c r="C30" s="59" t="s">
        <v>354</v>
      </c>
      <c r="D30" s="62"/>
      <c r="E30" s="52" t="s">
        <v>278</v>
      </c>
      <c r="F30" s="52" t="s">
        <v>279</v>
      </c>
      <c r="G30" s="65"/>
      <c r="H30" s="82" t="s">
        <v>347</v>
      </c>
      <c r="I30" s="84" t="s">
        <v>361</v>
      </c>
      <c r="J30" s="84" t="s">
        <v>355</v>
      </c>
      <c r="K30" s="84" t="s">
        <v>356</v>
      </c>
      <c r="L30" s="82" t="s">
        <v>324</v>
      </c>
      <c r="M30" s="85"/>
    </row>
    <row r="31" spans="3:21" ht="17.25" x14ac:dyDescent="0.25">
      <c r="C31" s="59" t="s">
        <v>282</v>
      </c>
      <c r="D31" s="62"/>
      <c r="E31" s="52" t="s">
        <v>281</v>
      </c>
      <c r="F31" s="52" t="s">
        <v>260</v>
      </c>
      <c r="G31" s="65"/>
      <c r="H31" s="82" t="s">
        <v>357</v>
      </c>
      <c r="I31" s="84" t="s">
        <v>360</v>
      </c>
      <c r="J31" s="84" t="s">
        <v>362</v>
      </c>
      <c r="K31" s="84" t="s">
        <v>356</v>
      </c>
      <c r="L31" s="82" t="s">
        <v>359</v>
      </c>
      <c r="M31" s="85" t="s">
        <v>375</v>
      </c>
    </row>
    <row r="32" spans="3:21" ht="17.25" x14ac:dyDescent="0.25">
      <c r="C32" s="59" t="s">
        <v>284</v>
      </c>
      <c r="D32" s="62" t="s">
        <v>291</v>
      </c>
      <c r="E32" s="52" t="s">
        <v>288</v>
      </c>
      <c r="F32" s="52" t="s">
        <v>283</v>
      </c>
      <c r="G32" s="65"/>
      <c r="H32" s="84" t="s">
        <v>343</v>
      </c>
      <c r="I32" s="84" t="s">
        <v>344</v>
      </c>
      <c r="J32" s="84" t="s">
        <v>353</v>
      </c>
      <c r="K32" s="84" t="s">
        <v>356</v>
      </c>
      <c r="L32" s="84" t="s">
        <v>65</v>
      </c>
      <c r="M32" s="85"/>
    </row>
    <row r="33" spans="3:13" x14ac:dyDescent="0.25">
      <c r="C33" s="59"/>
      <c r="D33" s="62" t="s">
        <v>290</v>
      </c>
      <c r="E33" s="52" t="s">
        <v>348</v>
      </c>
      <c r="F33" s="52" t="s">
        <v>283</v>
      </c>
      <c r="G33" s="65"/>
      <c r="H33" s="82" t="s">
        <v>324</v>
      </c>
      <c r="I33" s="82" t="s">
        <v>349</v>
      </c>
      <c r="J33" s="84" t="s">
        <v>350</v>
      </c>
      <c r="K33" s="84" t="s">
        <v>356</v>
      </c>
      <c r="L33" s="82" t="s">
        <v>351</v>
      </c>
      <c r="M33" s="85" t="s">
        <v>352</v>
      </c>
    </row>
    <row r="34" spans="3:13" x14ac:dyDescent="0.25">
      <c r="C34" s="59"/>
      <c r="D34" s="62" t="s">
        <v>365</v>
      </c>
      <c r="E34" s="52" t="s">
        <v>367</v>
      </c>
      <c r="F34" s="52" t="s">
        <v>283</v>
      </c>
      <c r="G34" s="65"/>
      <c r="H34" s="84" t="s">
        <v>343</v>
      </c>
      <c r="I34" s="84" t="s">
        <v>344</v>
      </c>
      <c r="J34" s="84" t="s">
        <v>363</v>
      </c>
      <c r="K34" s="84" t="s">
        <v>364</v>
      </c>
      <c r="L34" s="84"/>
      <c r="M34" s="85"/>
    </row>
    <row r="35" spans="3:13" x14ac:dyDescent="0.25">
      <c r="C35" s="58"/>
      <c r="D35" s="62" t="s">
        <v>366</v>
      </c>
      <c r="E35" s="52" t="s">
        <v>367</v>
      </c>
      <c r="F35" s="52" t="s">
        <v>283</v>
      </c>
      <c r="G35" s="65"/>
      <c r="H35" s="84" t="s">
        <v>343</v>
      </c>
      <c r="I35" s="84" t="s">
        <v>344</v>
      </c>
      <c r="J35" s="84" t="s">
        <v>363</v>
      </c>
      <c r="K35" s="84" t="s">
        <v>364</v>
      </c>
      <c r="L35" s="82"/>
      <c r="M35" s="85"/>
    </row>
    <row r="36" spans="3:13" ht="17.25" x14ac:dyDescent="0.25">
      <c r="C36" s="59" t="s">
        <v>287</v>
      </c>
      <c r="D36" s="62"/>
      <c r="E36" s="52" t="s">
        <v>325</v>
      </c>
      <c r="F36" s="52" t="s">
        <v>258</v>
      </c>
      <c r="G36" s="65"/>
      <c r="H36" s="83"/>
      <c r="I36" s="83"/>
      <c r="J36" s="84" t="s">
        <v>321</v>
      </c>
      <c r="K36" s="84" t="s">
        <v>320</v>
      </c>
      <c r="L36" s="82" t="s">
        <v>322</v>
      </c>
      <c r="M36" s="85" t="s">
        <v>318</v>
      </c>
    </row>
    <row r="37" spans="3:13" ht="17.25" x14ac:dyDescent="0.25">
      <c r="C37" s="59" t="s">
        <v>272</v>
      </c>
      <c r="D37" s="62"/>
      <c r="E37" s="52" t="s">
        <v>325</v>
      </c>
      <c r="F37" s="52" t="s">
        <v>258</v>
      </c>
      <c r="G37" s="65"/>
      <c r="H37" s="83"/>
      <c r="I37" s="83"/>
      <c r="J37" s="84" t="s">
        <v>321</v>
      </c>
      <c r="K37" s="84" t="s">
        <v>320</v>
      </c>
      <c r="L37" s="82" t="s">
        <v>322</v>
      </c>
      <c r="M37" s="85" t="s">
        <v>318</v>
      </c>
    </row>
    <row r="38" spans="3:13" ht="17.25" x14ac:dyDescent="0.25">
      <c r="C38" s="59" t="s">
        <v>273</v>
      </c>
      <c r="D38" s="62"/>
      <c r="E38" s="52" t="s">
        <v>325</v>
      </c>
      <c r="F38" s="52" t="s">
        <v>258</v>
      </c>
      <c r="G38" s="65"/>
      <c r="H38" s="83"/>
      <c r="I38" s="83"/>
      <c r="J38" s="84" t="s">
        <v>321</v>
      </c>
      <c r="K38" s="84" t="s">
        <v>320</v>
      </c>
      <c r="L38" s="82" t="s">
        <v>322</v>
      </c>
      <c r="M38" s="85" t="s">
        <v>318</v>
      </c>
    </row>
    <row r="39" spans="3:13" ht="17.25" x14ac:dyDescent="0.25">
      <c r="C39" s="59" t="s">
        <v>274</v>
      </c>
      <c r="D39" s="62"/>
      <c r="E39" s="52" t="s">
        <v>325</v>
      </c>
      <c r="F39" s="52" t="s">
        <v>258</v>
      </c>
      <c r="G39" s="65"/>
      <c r="H39" s="83"/>
      <c r="I39" s="83"/>
      <c r="J39" s="84" t="s">
        <v>321</v>
      </c>
      <c r="K39" s="84" t="s">
        <v>320</v>
      </c>
      <c r="L39" s="82" t="s">
        <v>322</v>
      </c>
      <c r="M39" s="85" t="s">
        <v>318</v>
      </c>
    </row>
    <row r="40" spans="3:13" ht="17.25" x14ac:dyDescent="0.25">
      <c r="C40" s="59" t="s">
        <v>286</v>
      </c>
      <c r="D40" s="62"/>
      <c r="E40" s="52" t="s">
        <v>325</v>
      </c>
      <c r="F40" s="52" t="s">
        <v>258</v>
      </c>
      <c r="G40" s="65"/>
      <c r="H40" s="83"/>
      <c r="I40" s="83"/>
      <c r="J40" s="84" t="s">
        <v>321</v>
      </c>
      <c r="K40" s="84" t="s">
        <v>320</v>
      </c>
      <c r="L40" s="82" t="s">
        <v>322</v>
      </c>
      <c r="M40" s="85" t="s">
        <v>318</v>
      </c>
    </row>
    <row r="41" spans="3:13" x14ac:dyDescent="0.25">
      <c r="C41" s="59" t="s">
        <v>302</v>
      </c>
      <c r="D41" s="62"/>
      <c r="E41" s="52" t="s">
        <v>300</v>
      </c>
      <c r="F41" s="52" t="s">
        <v>301</v>
      </c>
      <c r="G41" s="65"/>
      <c r="H41" s="82" t="s">
        <v>343</v>
      </c>
      <c r="I41" s="84" t="s">
        <v>344</v>
      </c>
      <c r="J41" s="84" t="s">
        <v>363</v>
      </c>
      <c r="K41" s="84" t="s">
        <v>364</v>
      </c>
      <c r="L41" s="84"/>
      <c r="M41" s="85"/>
    </row>
    <row r="42" spans="3:13" ht="17.25" x14ac:dyDescent="0.25">
      <c r="C42" s="59" t="s">
        <v>285</v>
      </c>
      <c r="D42" s="62"/>
      <c r="E42" s="52" t="s">
        <v>325</v>
      </c>
      <c r="F42" s="52" t="s">
        <v>258</v>
      </c>
      <c r="G42" s="65"/>
      <c r="H42" s="83"/>
      <c r="I42" s="83"/>
      <c r="J42" s="84" t="s">
        <v>321</v>
      </c>
      <c r="K42" s="84" t="s">
        <v>320</v>
      </c>
      <c r="L42" s="82" t="s">
        <v>322</v>
      </c>
      <c r="M42" s="85" t="s">
        <v>318</v>
      </c>
    </row>
    <row r="43" spans="3:13" ht="15.75" thickBot="1" x14ac:dyDescent="0.3">
      <c r="C43" s="60" t="s">
        <v>299</v>
      </c>
      <c r="D43" s="64"/>
      <c r="E43" s="52" t="s">
        <v>325</v>
      </c>
      <c r="F43" s="55" t="s">
        <v>258</v>
      </c>
      <c r="G43" s="66"/>
      <c r="H43" s="86"/>
      <c r="I43" s="86"/>
      <c r="J43" s="87" t="s">
        <v>323</v>
      </c>
      <c r="K43" s="87" t="s">
        <v>320</v>
      </c>
      <c r="L43" s="88" t="s">
        <v>324</v>
      </c>
      <c r="M43" s="85" t="s">
        <v>318</v>
      </c>
    </row>
  </sheetData>
  <mergeCells count="1">
    <mergeCell ref="C1:M1"/>
  </mergeCells>
  <phoneticPr fontId="10" type="noConversion"/>
  <pageMargins left="0.7" right="0.7" top="0.75" bottom="0.75" header="0.3" footer="0.3"/>
  <pageSetup orientation="portrait" r:id="rId1"/>
  <ignoredErrors>
    <ignoredError sqref="L13 L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82166-8596-441E-B7AB-E4D800A02C53}">
  <dimension ref="B1:AJ87"/>
  <sheetViews>
    <sheetView topLeftCell="A7" zoomScale="70" zoomScaleNormal="70" zoomScaleSheetLayoutView="100" workbookViewId="0">
      <selection activeCell="AL46" sqref="AL46"/>
    </sheetView>
  </sheetViews>
  <sheetFormatPr defaultRowHeight="15" x14ac:dyDescent="0.25"/>
  <cols>
    <col min="1" max="1" width="1.7109375" style="1" customWidth="1"/>
    <col min="2" max="2" width="9.140625" style="1"/>
    <col min="3" max="3" width="11.7109375" style="1" bestFit="1" customWidth="1"/>
    <col min="4" max="4" width="10.28515625" style="1" bestFit="1" customWidth="1"/>
    <col min="5" max="8" width="9.140625" style="1"/>
    <col min="9" max="9" width="10.140625" style="1" bestFit="1" customWidth="1"/>
    <col min="10" max="10" width="10.28515625" style="1" bestFit="1" customWidth="1"/>
    <col min="11" max="14" width="9.140625" style="1"/>
    <col min="15" max="15" width="10.42578125" style="1" bestFit="1" customWidth="1"/>
    <col min="16" max="26" width="9.140625" style="1"/>
    <col min="27" max="27" width="10.140625" style="1" bestFit="1" customWidth="1"/>
    <col min="28" max="28" width="10.28515625" style="1" bestFit="1" customWidth="1"/>
    <col min="29" max="32" width="9.140625" style="1"/>
    <col min="33" max="33" width="10.140625" style="1" bestFit="1" customWidth="1"/>
    <col min="34" max="16384" width="9.140625" style="1"/>
  </cols>
  <sheetData>
    <row r="1" spans="2:36" x14ac:dyDescent="0.25">
      <c r="B1" s="100" t="s">
        <v>111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2"/>
    </row>
    <row r="2" spans="2:36" ht="15.75" thickBot="1" x14ac:dyDescent="0.3"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5"/>
    </row>
    <row r="3" spans="2:36" ht="15.75" thickBot="1" x14ac:dyDescent="0.3"/>
    <row r="4" spans="2:36" ht="19.5" thickBot="1" x14ac:dyDescent="0.35">
      <c r="B4" s="92" t="s">
        <v>112</v>
      </c>
      <c r="C4" s="93"/>
      <c r="D4" s="93"/>
      <c r="E4" s="93"/>
      <c r="F4" s="94"/>
      <c r="H4" s="92" t="s">
        <v>121</v>
      </c>
      <c r="I4" s="93"/>
      <c r="J4" s="93"/>
      <c r="K4" s="93"/>
      <c r="L4" s="94"/>
      <c r="N4" s="92" t="s">
        <v>125</v>
      </c>
      <c r="O4" s="93"/>
      <c r="P4" s="93"/>
      <c r="Q4" s="93"/>
      <c r="R4" s="94"/>
      <c r="S4" s="31"/>
      <c r="T4" s="92" t="s">
        <v>131</v>
      </c>
      <c r="U4" s="93"/>
      <c r="V4" s="93"/>
      <c r="W4" s="93"/>
      <c r="X4" s="94"/>
      <c r="Z4" s="92" t="s">
        <v>35</v>
      </c>
      <c r="AA4" s="93"/>
      <c r="AB4" s="93"/>
      <c r="AC4" s="93"/>
      <c r="AD4" s="94"/>
      <c r="AF4" s="92" t="s">
        <v>36</v>
      </c>
      <c r="AG4" s="93"/>
      <c r="AH4" s="93"/>
      <c r="AI4" s="93"/>
      <c r="AJ4" s="94"/>
    </row>
    <row r="6" spans="2:36" x14ac:dyDescent="0.25">
      <c r="B6" s="95"/>
      <c r="C6" s="96"/>
      <c r="D6" s="96"/>
      <c r="E6" s="96"/>
      <c r="F6" s="97"/>
      <c r="H6" s="95"/>
      <c r="I6" s="96"/>
      <c r="J6" s="96"/>
      <c r="K6" s="96"/>
      <c r="L6" s="97"/>
      <c r="N6" s="95"/>
      <c r="O6" s="96"/>
      <c r="P6" s="96"/>
      <c r="Q6" s="96"/>
      <c r="R6" s="97"/>
      <c r="S6" s="32"/>
      <c r="T6" s="95"/>
      <c r="U6" s="96"/>
      <c r="V6" s="96"/>
      <c r="W6" s="96"/>
      <c r="X6" s="97"/>
      <c r="Z6" s="95"/>
      <c r="AA6" s="96"/>
      <c r="AB6" s="96"/>
      <c r="AC6" s="96"/>
      <c r="AD6" s="97"/>
      <c r="AF6" s="95"/>
      <c r="AG6" s="96"/>
      <c r="AH6" s="96"/>
      <c r="AI6" s="96"/>
      <c r="AJ6" s="97"/>
    </row>
    <row r="7" spans="2:36" ht="15.75" thickBot="1" x14ac:dyDescent="0.3"/>
    <row r="8" spans="2:36" x14ac:dyDescent="0.25">
      <c r="B8" s="2" t="s">
        <v>113</v>
      </c>
      <c r="C8" s="3"/>
      <c r="D8" s="3"/>
      <c r="E8" s="3"/>
      <c r="F8" s="4"/>
      <c r="H8" s="2" t="s">
        <v>126</v>
      </c>
      <c r="I8" s="3"/>
      <c r="J8" s="3"/>
      <c r="K8" s="3"/>
      <c r="L8" s="4"/>
      <c r="N8" s="2" t="s">
        <v>127</v>
      </c>
      <c r="O8" s="3"/>
      <c r="P8" s="3"/>
      <c r="Q8" s="3"/>
      <c r="R8" s="4"/>
      <c r="S8" s="18"/>
      <c r="T8" s="2" t="s">
        <v>132</v>
      </c>
      <c r="U8" s="3"/>
      <c r="V8" s="3"/>
      <c r="W8" s="3"/>
      <c r="X8" s="4"/>
      <c r="Z8" s="2" t="s">
        <v>136</v>
      </c>
      <c r="AA8" s="3"/>
      <c r="AB8" s="3"/>
      <c r="AC8" s="3"/>
      <c r="AD8" s="4"/>
      <c r="AF8" s="2" t="s">
        <v>22</v>
      </c>
      <c r="AG8" s="3"/>
      <c r="AH8" s="3"/>
      <c r="AI8" s="3"/>
      <c r="AJ8" s="4"/>
    </row>
    <row r="9" spans="2:36" x14ac:dyDescent="0.25">
      <c r="B9" s="5"/>
      <c r="C9" s="6"/>
      <c r="D9" s="6"/>
      <c r="E9" s="6" t="s">
        <v>11</v>
      </c>
      <c r="F9" s="7" t="s">
        <v>10</v>
      </c>
      <c r="H9" s="5"/>
      <c r="I9" s="6"/>
      <c r="J9" s="6"/>
      <c r="K9" s="6" t="s">
        <v>11</v>
      </c>
      <c r="L9" s="7" t="s">
        <v>10</v>
      </c>
      <c r="N9" s="5"/>
      <c r="O9" s="6"/>
      <c r="P9" s="6"/>
      <c r="Q9" s="6" t="s">
        <v>11</v>
      </c>
      <c r="R9" s="7" t="s">
        <v>10</v>
      </c>
      <c r="S9" s="18"/>
      <c r="T9" s="5"/>
      <c r="U9" s="6"/>
      <c r="V9" s="6"/>
      <c r="W9" s="6" t="s">
        <v>11</v>
      </c>
      <c r="X9" s="7" t="s">
        <v>10</v>
      </c>
      <c r="Z9" s="5"/>
      <c r="AA9" s="6"/>
      <c r="AB9" s="6"/>
      <c r="AC9" s="6" t="s">
        <v>11</v>
      </c>
      <c r="AD9" s="7" t="s">
        <v>10</v>
      </c>
      <c r="AF9" s="5"/>
      <c r="AG9" s="6"/>
      <c r="AH9" s="6"/>
      <c r="AI9" s="6" t="s">
        <v>11</v>
      </c>
      <c r="AJ9" s="7" t="s">
        <v>10</v>
      </c>
    </row>
    <row r="10" spans="2:36" x14ac:dyDescent="0.25">
      <c r="B10" s="8">
        <v>40</v>
      </c>
      <c r="C10" s="9" t="s">
        <v>122</v>
      </c>
      <c r="D10" s="6"/>
      <c r="E10" s="6">
        <v>3</v>
      </c>
      <c r="F10" s="7">
        <f>B10*E10</f>
        <v>120</v>
      </c>
      <c r="H10" s="8">
        <v>38</v>
      </c>
      <c r="I10" s="9" t="s">
        <v>122</v>
      </c>
      <c r="J10" s="6"/>
      <c r="K10" s="6">
        <v>3</v>
      </c>
      <c r="L10" s="7">
        <f>H10*K10</f>
        <v>114</v>
      </c>
      <c r="N10" s="8">
        <v>40</v>
      </c>
      <c r="O10" s="9" t="s">
        <v>122</v>
      </c>
      <c r="P10" s="6"/>
      <c r="Q10" s="6">
        <v>3</v>
      </c>
      <c r="R10" s="7">
        <f>N10*Q10</f>
        <v>120</v>
      </c>
      <c r="S10" s="18"/>
      <c r="T10" s="8">
        <v>94</v>
      </c>
      <c r="U10" s="9" t="s">
        <v>122</v>
      </c>
      <c r="V10" s="6"/>
      <c r="W10" s="6">
        <v>3</v>
      </c>
      <c r="X10" s="7">
        <f>T10*W10</f>
        <v>282</v>
      </c>
      <c r="Z10" s="8">
        <v>54</v>
      </c>
      <c r="AA10" s="9" t="s">
        <v>137</v>
      </c>
      <c r="AB10" s="6" t="s">
        <v>138</v>
      </c>
      <c r="AC10" s="6">
        <v>2</v>
      </c>
      <c r="AD10" s="7">
        <f>Z10*AC10</f>
        <v>108</v>
      </c>
      <c r="AF10" s="8">
        <v>1</v>
      </c>
      <c r="AG10" s="10" t="s">
        <v>3</v>
      </c>
      <c r="AH10" s="6" t="s">
        <v>116</v>
      </c>
      <c r="AI10" s="6">
        <v>11</v>
      </c>
      <c r="AJ10" s="7">
        <f>AF10*AI10</f>
        <v>11</v>
      </c>
    </row>
    <row r="11" spans="2:36" x14ac:dyDescent="0.25">
      <c r="B11" s="8">
        <v>30</v>
      </c>
      <c r="C11" s="9" t="s">
        <v>114</v>
      </c>
      <c r="D11" s="6"/>
      <c r="E11" s="6">
        <v>10</v>
      </c>
      <c r="F11" s="7">
        <f t="shared" ref="F11:F26" si="0">B11*E11</f>
        <v>300</v>
      </c>
      <c r="H11" s="8">
        <v>140</v>
      </c>
      <c r="I11" s="9" t="s">
        <v>115</v>
      </c>
      <c r="J11" s="6"/>
      <c r="K11" s="6">
        <v>10</v>
      </c>
      <c r="L11" s="7">
        <f t="shared" ref="L11:L23" si="1">H11*K11</f>
        <v>1400</v>
      </c>
      <c r="N11" s="8">
        <v>107</v>
      </c>
      <c r="O11" s="9" t="s">
        <v>116</v>
      </c>
      <c r="P11" s="6"/>
      <c r="Q11" s="6">
        <v>11</v>
      </c>
      <c r="R11" s="7">
        <f t="shared" ref="R11:R23" si="2">N11*Q11</f>
        <v>1177</v>
      </c>
      <c r="S11" s="18"/>
      <c r="T11" s="8">
        <v>11</v>
      </c>
      <c r="U11" s="9" t="s">
        <v>116</v>
      </c>
      <c r="V11" s="6"/>
      <c r="W11" s="6">
        <v>11</v>
      </c>
      <c r="X11" s="7">
        <f t="shared" ref="X11:X21" si="3">T11*W11</f>
        <v>121</v>
      </c>
      <c r="Z11" s="8">
        <v>18</v>
      </c>
      <c r="AA11" s="9" t="s">
        <v>54</v>
      </c>
      <c r="AB11" s="6"/>
      <c r="AC11" s="6">
        <v>8</v>
      </c>
      <c r="AD11" s="7">
        <f t="shared" ref="AD11:AD18" si="4">Z11*AC11</f>
        <v>144</v>
      </c>
      <c r="AF11" s="8">
        <v>1</v>
      </c>
      <c r="AG11" s="9" t="s">
        <v>7</v>
      </c>
      <c r="AH11" s="6" t="s">
        <v>116</v>
      </c>
      <c r="AI11" s="6">
        <v>11</v>
      </c>
      <c r="AJ11" s="7">
        <f>AF11*AI11</f>
        <v>11</v>
      </c>
    </row>
    <row r="12" spans="2:36" x14ac:dyDescent="0.25">
      <c r="B12" s="8">
        <v>114</v>
      </c>
      <c r="C12" s="9" t="s">
        <v>115</v>
      </c>
      <c r="D12" s="6"/>
      <c r="E12" s="6">
        <v>10</v>
      </c>
      <c r="F12" s="7">
        <f t="shared" si="0"/>
        <v>1140</v>
      </c>
      <c r="H12" s="8">
        <v>5</v>
      </c>
      <c r="I12" s="9" t="s">
        <v>116</v>
      </c>
      <c r="J12" s="6"/>
      <c r="K12" s="6">
        <v>11</v>
      </c>
      <c r="L12" s="7">
        <f t="shared" si="1"/>
        <v>55</v>
      </c>
      <c r="N12" s="8">
        <v>20</v>
      </c>
      <c r="O12" s="9" t="s">
        <v>128</v>
      </c>
      <c r="P12" s="6"/>
      <c r="Q12" s="6">
        <v>11</v>
      </c>
      <c r="R12" s="7">
        <f t="shared" si="2"/>
        <v>220</v>
      </c>
      <c r="S12" s="18"/>
      <c r="T12" s="8">
        <v>6</v>
      </c>
      <c r="U12" s="9" t="s">
        <v>128</v>
      </c>
      <c r="V12" s="6"/>
      <c r="W12" s="6">
        <v>11</v>
      </c>
      <c r="X12" s="7">
        <f t="shared" si="3"/>
        <v>66</v>
      </c>
      <c r="Z12" s="8">
        <v>6</v>
      </c>
      <c r="AA12" s="9" t="s">
        <v>1</v>
      </c>
      <c r="AB12" s="6" t="s">
        <v>9</v>
      </c>
      <c r="AC12" s="6">
        <v>2</v>
      </c>
      <c r="AD12" s="7">
        <f t="shared" si="4"/>
        <v>12</v>
      </c>
      <c r="AF12" s="8">
        <v>1</v>
      </c>
      <c r="AG12" s="6" t="s">
        <v>4</v>
      </c>
      <c r="AH12" s="6" t="s">
        <v>8</v>
      </c>
      <c r="AI12" s="6">
        <v>20</v>
      </c>
      <c r="AJ12" s="7">
        <f>AF12*AI12</f>
        <v>20</v>
      </c>
    </row>
    <row r="13" spans="2:36" x14ac:dyDescent="0.25">
      <c r="B13" s="8">
        <v>5</v>
      </c>
      <c r="C13" s="9" t="s">
        <v>116</v>
      </c>
      <c r="D13" s="6"/>
      <c r="E13" s="6">
        <v>11</v>
      </c>
      <c r="F13" s="7">
        <f t="shared" si="0"/>
        <v>55</v>
      </c>
      <c r="H13" s="24">
        <v>2</v>
      </c>
      <c r="I13" s="6" t="s">
        <v>3</v>
      </c>
      <c r="J13" s="6" t="s">
        <v>0</v>
      </c>
      <c r="K13" s="6">
        <v>11</v>
      </c>
      <c r="L13" s="7">
        <f t="shared" si="1"/>
        <v>22</v>
      </c>
      <c r="N13" s="24">
        <v>3</v>
      </c>
      <c r="O13" s="6" t="s">
        <v>129</v>
      </c>
      <c r="P13" s="6" t="s">
        <v>116</v>
      </c>
      <c r="Q13" s="6">
        <v>11</v>
      </c>
      <c r="R13" s="7">
        <f t="shared" si="2"/>
        <v>33</v>
      </c>
      <c r="S13" s="18"/>
      <c r="T13" s="27">
        <v>3</v>
      </c>
      <c r="U13" s="6" t="s">
        <v>129</v>
      </c>
      <c r="V13" s="6" t="s">
        <v>116</v>
      </c>
      <c r="W13" s="6">
        <v>11</v>
      </c>
      <c r="X13" s="7">
        <f t="shared" si="3"/>
        <v>33</v>
      </c>
      <c r="Z13" s="11">
        <v>18</v>
      </c>
      <c r="AA13" s="10" t="s">
        <v>2</v>
      </c>
      <c r="AB13" s="6" t="s">
        <v>0</v>
      </c>
      <c r="AC13" s="6">
        <v>9</v>
      </c>
      <c r="AD13" s="7">
        <f t="shared" si="4"/>
        <v>162</v>
      </c>
      <c r="AF13" s="11">
        <v>8</v>
      </c>
      <c r="AG13" s="6" t="s">
        <v>128</v>
      </c>
      <c r="AH13" s="6"/>
      <c r="AI13" s="6">
        <v>11</v>
      </c>
      <c r="AJ13" s="7">
        <f>AF13*AI13</f>
        <v>88</v>
      </c>
    </row>
    <row r="14" spans="2:36" x14ac:dyDescent="0.25">
      <c r="B14" s="24">
        <v>2</v>
      </c>
      <c r="C14" s="6" t="s">
        <v>3</v>
      </c>
      <c r="D14" s="6" t="s">
        <v>116</v>
      </c>
      <c r="E14" s="6">
        <v>11</v>
      </c>
      <c r="F14" s="7">
        <f t="shared" si="0"/>
        <v>22</v>
      </c>
      <c r="H14" s="8">
        <v>18</v>
      </c>
      <c r="I14" s="9" t="s">
        <v>20</v>
      </c>
      <c r="J14" s="6" t="s">
        <v>117</v>
      </c>
      <c r="K14" s="6">
        <v>8</v>
      </c>
      <c r="L14" s="7">
        <f t="shared" si="1"/>
        <v>144</v>
      </c>
      <c r="N14" s="8">
        <v>18</v>
      </c>
      <c r="O14" s="9" t="s">
        <v>130</v>
      </c>
      <c r="P14" s="6" t="s">
        <v>117</v>
      </c>
      <c r="Q14" s="6">
        <v>8</v>
      </c>
      <c r="R14" s="7">
        <f t="shared" si="2"/>
        <v>144</v>
      </c>
      <c r="S14" s="18"/>
      <c r="T14" s="8">
        <v>18</v>
      </c>
      <c r="U14" s="9" t="s">
        <v>130</v>
      </c>
      <c r="V14" s="6" t="s">
        <v>117</v>
      </c>
      <c r="W14" s="6">
        <v>8</v>
      </c>
      <c r="X14" s="7">
        <f t="shared" si="3"/>
        <v>144</v>
      </c>
      <c r="Z14" s="8">
        <v>12</v>
      </c>
      <c r="AA14" s="9" t="s">
        <v>139</v>
      </c>
      <c r="AB14" s="6" t="s">
        <v>66</v>
      </c>
      <c r="AC14" s="6">
        <v>3</v>
      </c>
      <c r="AD14" s="7">
        <f t="shared" si="4"/>
        <v>36</v>
      </c>
      <c r="AF14" s="8">
        <v>12</v>
      </c>
      <c r="AG14" s="9" t="s">
        <v>1</v>
      </c>
      <c r="AH14" s="6" t="s">
        <v>116</v>
      </c>
      <c r="AI14" s="6">
        <v>11</v>
      </c>
      <c r="AJ14" s="7">
        <f>AF14*AI14</f>
        <v>132</v>
      </c>
    </row>
    <row r="15" spans="2:36" x14ac:dyDescent="0.25">
      <c r="B15" s="8">
        <v>18</v>
      </c>
      <c r="C15" s="9" t="s">
        <v>20</v>
      </c>
      <c r="D15" s="6" t="s">
        <v>117</v>
      </c>
      <c r="E15" s="6">
        <v>8</v>
      </c>
      <c r="F15" s="7">
        <f t="shared" si="0"/>
        <v>144</v>
      </c>
      <c r="H15" s="8">
        <v>18</v>
      </c>
      <c r="I15" s="9" t="s">
        <v>226</v>
      </c>
      <c r="J15" s="6" t="s">
        <v>123</v>
      </c>
      <c r="K15" s="6">
        <v>4</v>
      </c>
      <c r="L15" s="7">
        <f t="shared" si="1"/>
        <v>72</v>
      </c>
      <c r="N15" s="8">
        <v>18</v>
      </c>
      <c r="O15" s="9" t="s">
        <v>226</v>
      </c>
      <c r="P15" s="6" t="s">
        <v>123</v>
      </c>
      <c r="Q15" s="6">
        <v>4</v>
      </c>
      <c r="R15" s="7">
        <f t="shared" si="2"/>
        <v>72</v>
      </c>
      <c r="S15" s="18"/>
      <c r="T15" s="8">
        <v>12</v>
      </c>
      <c r="U15" s="9" t="s">
        <v>118</v>
      </c>
      <c r="V15" s="6" t="s">
        <v>66</v>
      </c>
      <c r="W15" s="6">
        <v>11</v>
      </c>
      <c r="X15" s="7">
        <f t="shared" si="3"/>
        <v>132</v>
      </c>
      <c r="Z15" s="24">
        <v>2</v>
      </c>
      <c r="AA15" s="6" t="s">
        <v>3</v>
      </c>
      <c r="AB15" s="6" t="s">
        <v>0</v>
      </c>
      <c r="AC15" s="6">
        <v>9</v>
      </c>
      <c r="AD15" s="7">
        <f t="shared" si="4"/>
        <v>18</v>
      </c>
      <c r="AF15" s="98" t="s">
        <v>16</v>
      </c>
      <c r="AG15" s="99"/>
      <c r="AH15" s="99"/>
      <c r="AI15" s="99"/>
      <c r="AJ15" s="7">
        <f>SUM(AJ10:AJ14)</f>
        <v>262</v>
      </c>
    </row>
    <row r="16" spans="2:36" x14ac:dyDescent="0.25">
      <c r="B16" s="8">
        <v>18</v>
      </c>
      <c r="C16" s="9" t="s">
        <v>226</v>
      </c>
      <c r="D16" s="6" t="s">
        <v>124</v>
      </c>
      <c r="E16" s="6">
        <v>4</v>
      </c>
      <c r="F16" s="7">
        <f t="shared" si="0"/>
        <v>72</v>
      </c>
      <c r="H16" s="8">
        <v>12</v>
      </c>
      <c r="I16" s="9" t="s">
        <v>118</v>
      </c>
      <c r="J16" s="6" t="s">
        <v>66</v>
      </c>
      <c r="K16" s="6">
        <v>11</v>
      </c>
      <c r="L16" s="7">
        <f t="shared" si="1"/>
        <v>132</v>
      </c>
      <c r="N16" s="8">
        <v>12</v>
      </c>
      <c r="O16" s="9" t="s">
        <v>118</v>
      </c>
      <c r="P16" s="6" t="s">
        <v>66</v>
      </c>
      <c r="Q16" s="6">
        <v>11</v>
      </c>
      <c r="R16" s="7">
        <f t="shared" si="2"/>
        <v>132</v>
      </c>
      <c r="S16" s="18"/>
      <c r="T16" s="27">
        <v>3</v>
      </c>
      <c r="U16" s="6" t="s">
        <v>120</v>
      </c>
      <c r="V16" s="6"/>
      <c r="W16" s="6">
        <v>4</v>
      </c>
      <c r="X16" s="7">
        <f t="shared" si="3"/>
        <v>12</v>
      </c>
      <c r="Z16" s="24">
        <v>1</v>
      </c>
      <c r="AA16" s="6" t="s">
        <v>4</v>
      </c>
      <c r="AB16" s="6" t="s">
        <v>8</v>
      </c>
      <c r="AC16" s="6">
        <v>20</v>
      </c>
      <c r="AD16" s="7">
        <f t="shared" si="4"/>
        <v>20</v>
      </c>
      <c r="AF16" s="24"/>
      <c r="AG16" s="6"/>
      <c r="AH16" s="6"/>
      <c r="AI16" s="6"/>
      <c r="AJ16" s="7"/>
    </row>
    <row r="17" spans="2:36" ht="15.75" thickBot="1" x14ac:dyDescent="0.3">
      <c r="B17" s="8">
        <v>12</v>
      </c>
      <c r="C17" s="9" t="s">
        <v>118</v>
      </c>
      <c r="D17" s="6" t="s">
        <v>66</v>
      </c>
      <c r="E17" s="6">
        <v>11</v>
      </c>
      <c r="F17" s="7">
        <f t="shared" si="0"/>
        <v>132</v>
      </c>
      <c r="H17" s="24">
        <v>20</v>
      </c>
      <c r="I17" s="6" t="s">
        <v>119</v>
      </c>
      <c r="J17" s="6" t="s">
        <v>66</v>
      </c>
      <c r="K17" s="6">
        <v>11</v>
      </c>
      <c r="L17" s="7">
        <f t="shared" si="1"/>
        <v>220</v>
      </c>
      <c r="N17" s="24">
        <v>22</v>
      </c>
      <c r="O17" s="6" t="s">
        <v>119</v>
      </c>
      <c r="P17" s="6" t="s">
        <v>66</v>
      </c>
      <c r="Q17" s="6">
        <v>11</v>
      </c>
      <c r="R17" s="7">
        <f t="shared" si="2"/>
        <v>242</v>
      </c>
      <c r="S17" s="18"/>
      <c r="T17" s="27">
        <v>10</v>
      </c>
      <c r="U17" s="6" t="s">
        <v>4</v>
      </c>
      <c r="V17" s="6" t="s">
        <v>8</v>
      </c>
      <c r="W17" s="6">
        <v>20</v>
      </c>
      <c r="X17" s="7">
        <f t="shared" si="3"/>
        <v>200</v>
      </c>
      <c r="Z17" s="24"/>
      <c r="AA17" s="6"/>
      <c r="AB17" s="6"/>
      <c r="AC17" s="6"/>
      <c r="AD17" s="7">
        <f t="shared" si="4"/>
        <v>0</v>
      </c>
      <c r="AF17" s="13"/>
      <c r="AG17" s="14"/>
      <c r="AH17" s="15"/>
      <c r="AI17" s="15"/>
      <c r="AJ17" s="16">
        <f>SUM(AJ15:AJ16)</f>
        <v>262</v>
      </c>
    </row>
    <row r="18" spans="2:36" ht="15.75" thickBot="1" x14ac:dyDescent="0.3">
      <c r="B18" s="24">
        <v>21</v>
      </c>
      <c r="C18" s="6" t="s">
        <v>119</v>
      </c>
      <c r="D18" s="6" t="s">
        <v>66</v>
      </c>
      <c r="E18" s="6">
        <v>11</v>
      </c>
      <c r="F18" s="7">
        <f t="shared" si="0"/>
        <v>231</v>
      </c>
      <c r="H18" s="24">
        <v>1</v>
      </c>
      <c r="I18" s="6" t="s">
        <v>120</v>
      </c>
      <c r="J18" s="6"/>
      <c r="K18" s="6">
        <v>4</v>
      </c>
      <c r="L18" s="7">
        <f t="shared" si="1"/>
        <v>4</v>
      </c>
      <c r="N18" s="24">
        <v>1</v>
      </c>
      <c r="O18" s="6" t="s">
        <v>120</v>
      </c>
      <c r="P18" s="6"/>
      <c r="Q18" s="6">
        <v>4</v>
      </c>
      <c r="R18" s="7">
        <f t="shared" si="2"/>
        <v>4</v>
      </c>
      <c r="S18" s="18"/>
      <c r="T18" s="27">
        <v>12</v>
      </c>
      <c r="U18" s="6" t="s">
        <v>21</v>
      </c>
      <c r="V18" s="6" t="s">
        <v>25</v>
      </c>
      <c r="W18" s="6">
        <v>20</v>
      </c>
      <c r="X18" s="7">
        <f t="shared" si="3"/>
        <v>240</v>
      </c>
      <c r="Z18" s="24">
        <v>36</v>
      </c>
      <c r="AA18" s="6" t="s">
        <v>21</v>
      </c>
      <c r="AB18" s="6"/>
      <c r="AC18" s="6">
        <v>20</v>
      </c>
      <c r="AD18" s="7">
        <f t="shared" si="4"/>
        <v>720</v>
      </c>
    </row>
    <row r="19" spans="2:36" x14ac:dyDescent="0.25">
      <c r="B19" s="24">
        <v>1</v>
      </c>
      <c r="C19" s="6" t="s">
        <v>120</v>
      </c>
      <c r="D19" s="6"/>
      <c r="E19" s="6">
        <v>4</v>
      </c>
      <c r="F19" s="7">
        <f t="shared" si="0"/>
        <v>4</v>
      </c>
      <c r="H19" s="24">
        <v>10</v>
      </c>
      <c r="I19" s="6" t="s">
        <v>4</v>
      </c>
      <c r="J19" s="6" t="s">
        <v>8</v>
      </c>
      <c r="K19" s="6">
        <v>20</v>
      </c>
      <c r="L19" s="7">
        <f t="shared" si="1"/>
        <v>200</v>
      </c>
      <c r="N19" s="24">
        <v>10</v>
      </c>
      <c r="O19" s="6" t="s">
        <v>4</v>
      </c>
      <c r="P19" s="6" t="s">
        <v>8</v>
      </c>
      <c r="Q19" s="6">
        <v>20</v>
      </c>
      <c r="R19" s="7">
        <f t="shared" si="2"/>
        <v>200</v>
      </c>
      <c r="S19" s="18"/>
      <c r="T19" s="27">
        <v>6</v>
      </c>
      <c r="U19" s="6" t="s">
        <v>133</v>
      </c>
      <c r="V19" s="6" t="s">
        <v>134</v>
      </c>
      <c r="W19" s="6">
        <v>4</v>
      </c>
      <c r="X19" s="7">
        <f t="shared" si="3"/>
        <v>24</v>
      </c>
      <c r="Z19" s="98" t="s">
        <v>16</v>
      </c>
      <c r="AA19" s="99"/>
      <c r="AB19" s="99"/>
      <c r="AC19" s="99"/>
      <c r="AD19" s="7">
        <f>SUM(AD10:AD18)</f>
        <v>1220</v>
      </c>
      <c r="AF19" s="2" t="s">
        <v>158</v>
      </c>
      <c r="AG19" s="3"/>
      <c r="AH19" s="3"/>
      <c r="AI19" s="3"/>
      <c r="AJ19" s="4"/>
    </row>
    <row r="20" spans="2:36" x14ac:dyDescent="0.25">
      <c r="B20" s="24">
        <v>10</v>
      </c>
      <c r="C20" s="6" t="s">
        <v>4</v>
      </c>
      <c r="D20" s="6" t="s">
        <v>8</v>
      </c>
      <c r="E20" s="6">
        <v>20</v>
      </c>
      <c r="F20" s="7">
        <f t="shared" si="0"/>
        <v>200</v>
      </c>
      <c r="H20" s="24">
        <v>12</v>
      </c>
      <c r="I20" s="6" t="s">
        <v>21</v>
      </c>
      <c r="J20" s="6" t="s">
        <v>25</v>
      </c>
      <c r="K20" s="6">
        <v>20</v>
      </c>
      <c r="L20" s="7">
        <f t="shared" si="1"/>
        <v>240</v>
      </c>
      <c r="N20" s="24">
        <v>12</v>
      </c>
      <c r="O20" s="6" t="s">
        <v>21</v>
      </c>
      <c r="P20" s="6" t="s">
        <v>25</v>
      </c>
      <c r="Q20" s="6">
        <v>20</v>
      </c>
      <c r="R20" s="7">
        <f t="shared" si="2"/>
        <v>240</v>
      </c>
      <c r="S20" s="18"/>
      <c r="T20" s="27">
        <v>6</v>
      </c>
      <c r="U20" s="6" t="s">
        <v>135</v>
      </c>
      <c r="V20" s="6"/>
      <c r="W20" s="6">
        <v>3</v>
      </c>
      <c r="X20" s="7">
        <f t="shared" si="3"/>
        <v>18</v>
      </c>
      <c r="Z20" s="17" t="s">
        <v>30</v>
      </c>
      <c r="AA20" s="6"/>
      <c r="AB20" s="6"/>
      <c r="AC20" s="6"/>
      <c r="AD20" s="7"/>
      <c r="AF20" s="5"/>
      <c r="AG20" s="6"/>
      <c r="AH20" s="6"/>
      <c r="AI20" s="6" t="s">
        <v>11</v>
      </c>
      <c r="AJ20" s="7" t="s">
        <v>10</v>
      </c>
    </row>
    <row r="21" spans="2:36" ht="15.75" thickBot="1" x14ac:dyDescent="0.3">
      <c r="B21" s="24">
        <v>12</v>
      </c>
      <c r="C21" s="6" t="s">
        <v>21</v>
      </c>
      <c r="D21" s="6" t="s">
        <v>25</v>
      </c>
      <c r="E21" s="6">
        <v>20</v>
      </c>
      <c r="F21" s="7">
        <f t="shared" si="0"/>
        <v>240</v>
      </c>
      <c r="H21" s="27">
        <v>6</v>
      </c>
      <c r="I21" s="6" t="s">
        <v>215</v>
      </c>
      <c r="J21" s="6" t="s">
        <v>134</v>
      </c>
      <c r="K21" s="6">
        <v>4</v>
      </c>
      <c r="L21" s="7">
        <f t="shared" si="1"/>
        <v>24</v>
      </c>
      <c r="N21" s="27">
        <v>6</v>
      </c>
      <c r="O21" s="6" t="s">
        <v>215</v>
      </c>
      <c r="P21" s="6" t="s">
        <v>134</v>
      </c>
      <c r="Q21" s="6">
        <v>4</v>
      </c>
      <c r="R21" s="7">
        <f t="shared" si="2"/>
        <v>24</v>
      </c>
      <c r="S21" s="18"/>
      <c r="T21" s="27">
        <v>18</v>
      </c>
      <c r="U21" s="6" t="s">
        <v>13</v>
      </c>
      <c r="V21" s="6"/>
      <c r="W21" s="6">
        <v>3</v>
      </c>
      <c r="X21" s="7">
        <f t="shared" si="3"/>
        <v>54</v>
      </c>
      <c r="Z21" s="13"/>
      <c r="AA21" s="14"/>
      <c r="AB21" s="15" t="s">
        <v>5</v>
      </c>
      <c r="AC21" s="15"/>
      <c r="AD21" s="16">
        <f>SUM(AD19:AD20)</f>
        <v>1220</v>
      </c>
      <c r="AF21" s="8">
        <v>1</v>
      </c>
      <c r="AG21" s="6" t="s">
        <v>4</v>
      </c>
      <c r="AH21" s="6" t="s">
        <v>8</v>
      </c>
      <c r="AI21" s="6">
        <v>20</v>
      </c>
      <c r="AJ21" s="7">
        <f>AF21*AI21</f>
        <v>20</v>
      </c>
    </row>
    <row r="22" spans="2:36" x14ac:dyDescent="0.25">
      <c r="B22" s="30">
        <v>24</v>
      </c>
      <c r="C22" s="6" t="s">
        <v>161</v>
      </c>
      <c r="D22" s="6"/>
      <c r="E22" s="6">
        <v>6</v>
      </c>
      <c r="F22" s="7">
        <f t="shared" si="0"/>
        <v>144</v>
      </c>
      <c r="H22" s="27">
        <v>6</v>
      </c>
      <c r="I22" s="6" t="s">
        <v>135</v>
      </c>
      <c r="J22" s="6"/>
      <c r="K22" s="6">
        <v>3</v>
      </c>
      <c r="L22" s="7">
        <f t="shared" si="1"/>
        <v>18</v>
      </c>
      <c r="N22" s="27">
        <v>6</v>
      </c>
      <c r="O22" s="6" t="s">
        <v>135</v>
      </c>
      <c r="P22" s="6"/>
      <c r="Q22" s="6">
        <v>3</v>
      </c>
      <c r="R22" s="7">
        <f t="shared" si="2"/>
        <v>18</v>
      </c>
      <c r="S22" s="18"/>
      <c r="T22" s="98" t="s">
        <v>16</v>
      </c>
      <c r="U22" s="99"/>
      <c r="V22" s="99"/>
      <c r="W22" s="99"/>
      <c r="X22" s="7">
        <f>SUM(X10:X21)</f>
        <v>1326</v>
      </c>
      <c r="Z22" s="18"/>
      <c r="AA22" s="38"/>
      <c r="AB22" s="18"/>
      <c r="AC22" s="18"/>
      <c r="AD22" s="18"/>
      <c r="AF22" s="8">
        <v>72</v>
      </c>
      <c r="AG22" s="6" t="s">
        <v>21</v>
      </c>
      <c r="AH22" s="6"/>
      <c r="AI22" s="6">
        <v>21</v>
      </c>
      <c r="AJ22" s="7">
        <f>AF22*AI22</f>
        <v>1512</v>
      </c>
    </row>
    <row r="23" spans="2:36" ht="15.75" thickBot="1" x14ac:dyDescent="0.3">
      <c r="B23" s="30">
        <v>24</v>
      </c>
      <c r="C23" s="6" t="s">
        <v>49</v>
      </c>
      <c r="D23" s="6"/>
      <c r="E23" s="6">
        <v>3</v>
      </c>
      <c r="F23" s="7">
        <f t="shared" si="0"/>
        <v>72</v>
      </c>
      <c r="H23" s="27">
        <v>18</v>
      </c>
      <c r="I23" s="6" t="s">
        <v>13</v>
      </c>
      <c r="J23" s="6"/>
      <c r="K23" s="6">
        <v>3</v>
      </c>
      <c r="L23" s="7">
        <f t="shared" si="1"/>
        <v>54</v>
      </c>
      <c r="N23" s="27">
        <v>18</v>
      </c>
      <c r="O23" s="6" t="s">
        <v>13</v>
      </c>
      <c r="P23" s="6"/>
      <c r="Q23" s="6">
        <v>3</v>
      </c>
      <c r="R23" s="7">
        <f t="shared" si="2"/>
        <v>54</v>
      </c>
      <c r="S23" s="18"/>
      <c r="T23" s="27"/>
      <c r="U23" s="6"/>
      <c r="V23" s="6"/>
      <c r="W23" s="6"/>
      <c r="X23" s="7">
        <f>T23*W23</f>
        <v>0</v>
      </c>
      <c r="Z23" s="18"/>
      <c r="AA23" s="19"/>
      <c r="AB23" s="18"/>
      <c r="AC23" s="18"/>
      <c r="AD23" s="18"/>
      <c r="AF23" s="98" t="s">
        <v>16</v>
      </c>
      <c r="AG23" s="99"/>
      <c r="AH23" s="99"/>
      <c r="AI23" s="99"/>
      <c r="AJ23" s="7">
        <f>SUM(AJ21:AJ22)</f>
        <v>1532</v>
      </c>
    </row>
    <row r="24" spans="2:36" ht="15.75" thickBot="1" x14ac:dyDescent="0.3">
      <c r="B24" s="27">
        <v>6</v>
      </c>
      <c r="C24" s="6" t="s">
        <v>215</v>
      </c>
      <c r="D24" s="6" t="s">
        <v>134</v>
      </c>
      <c r="E24" s="6">
        <v>4</v>
      </c>
      <c r="F24" s="7">
        <f t="shared" si="0"/>
        <v>24</v>
      </c>
      <c r="H24" s="98" t="s">
        <v>16</v>
      </c>
      <c r="I24" s="99"/>
      <c r="J24" s="99"/>
      <c r="K24" s="99"/>
      <c r="L24" s="7">
        <f>SUM(L10:L23)</f>
        <v>2699</v>
      </c>
      <c r="N24" s="98" t="s">
        <v>16</v>
      </c>
      <c r="O24" s="99"/>
      <c r="P24" s="99"/>
      <c r="Q24" s="99"/>
      <c r="R24" s="7">
        <f>SUM(R10:R23)</f>
        <v>2680</v>
      </c>
      <c r="S24" s="18"/>
      <c r="T24" s="13"/>
      <c r="U24" s="14"/>
      <c r="V24" s="15" t="s">
        <v>5</v>
      </c>
      <c r="W24" s="15"/>
      <c r="X24" s="16">
        <f>SUM(X22:X23)</f>
        <v>1326</v>
      </c>
      <c r="Z24" s="2" t="s">
        <v>140</v>
      </c>
      <c r="AA24" s="3"/>
      <c r="AB24" s="3"/>
      <c r="AC24" s="3" t="s">
        <v>11</v>
      </c>
      <c r="AD24" s="4" t="s">
        <v>10</v>
      </c>
      <c r="AF24" s="17" t="s">
        <v>32</v>
      </c>
      <c r="AG24" s="6"/>
      <c r="AH24" s="6"/>
      <c r="AI24" s="6"/>
      <c r="AJ24" s="7"/>
    </row>
    <row r="25" spans="2:36" ht="15.75" thickBot="1" x14ac:dyDescent="0.3">
      <c r="B25" s="27">
        <v>6</v>
      </c>
      <c r="C25" s="6" t="s">
        <v>135</v>
      </c>
      <c r="D25" s="6"/>
      <c r="E25" s="6">
        <v>3</v>
      </c>
      <c r="F25" s="7">
        <f t="shared" si="0"/>
        <v>18</v>
      </c>
      <c r="H25" s="24"/>
      <c r="I25" s="6"/>
      <c r="J25" s="6"/>
      <c r="K25" s="6"/>
      <c r="L25" s="7">
        <f>H25*K25</f>
        <v>0</v>
      </c>
      <c r="N25" s="24"/>
      <c r="O25" s="6"/>
      <c r="P25" s="6"/>
      <c r="Q25" s="6"/>
      <c r="R25" s="7">
        <f>N25*Q25</f>
        <v>0</v>
      </c>
      <c r="S25" s="18"/>
      <c r="T25" s="18"/>
      <c r="U25" s="18"/>
      <c r="V25" s="18"/>
      <c r="W25" s="18"/>
      <c r="X25" s="18"/>
      <c r="Z25" s="33">
        <v>20</v>
      </c>
      <c r="AA25" s="28" t="s">
        <v>141</v>
      </c>
      <c r="AB25" s="28"/>
      <c r="AC25" s="28"/>
      <c r="AD25" s="29"/>
      <c r="AF25" s="13"/>
      <c r="AG25" s="14"/>
      <c r="AH25" s="15"/>
      <c r="AI25" s="15"/>
      <c r="AJ25" s="16">
        <f>SUM(AJ23:AJ24)</f>
        <v>1532</v>
      </c>
    </row>
    <row r="26" spans="2:36" ht="15.75" thickBot="1" x14ac:dyDescent="0.3">
      <c r="B26" s="24">
        <v>18</v>
      </c>
      <c r="C26" s="6" t="s">
        <v>13</v>
      </c>
      <c r="D26" s="6"/>
      <c r="E26" s="6">
        <v>3</v>
      </c>
      <c r="F26" s="7">
        <f t="shared" si="0"/>
        <v>54</v>
      </c>
      <c r="H26" s="13"/>
      <c r="I26" s="14"/>
      <c r="J26" s="15" t="s">
        <v>5</v>
      </c>
      <c r="K26" s="15"/>
      <c r="L26" s="16">
        <f>SUM(L24:L25)</f>
        <v>2699</v>
      </c>
      <c r="N26" s="13"/>
      <c r="O26" s="14"/>
      <c r="P26" s="15" t="s">
        <v>5</v>
      </c>
      <c r="Q26" s="15"/>
      <c r="R26" s="16">
        <f>SUM(R24:R25)</f>
        <v>2680</v>
      </c>
      <c r="S26" s="18"/>
      <c r="T26" s="18"/>
      <c r="U26" s="18"/>
      <c r="V26" s="18"/>
      <c r="W26" s="18"/>
      <c r="X26" s="18"/>
      <c r="Z26" s="33">
        <v>6</v>
      </c>
      <c r="AA26" s="28" t="s">
        <v>115</v>
      </c>
      <c r="AB26" s="28"/>
      <c r="AC26" s="28"/>
      <c r="AD26" s="29"/>
    </row>
    <row r="27" spans="2:36" ht="19.5" thickBot="1" x14ac:dyDescent="0.35">
      <c r="B27" s="98" t="s">
        <v>16</v>
      </c>
      <c r="C27" s="99"/>
      <c r="D27" s="99"/>
      <c r="E27" s="99"/>
      <c r="F27" s="7">
        <f>SUM(F10:F26)</f>
        <v>2972</v>
      </c>
      <c r="H27" s="18"/>
      <c r="I27" s="19"/>
      <c r="J27" s="18"/>
      <c r="K27" s="18"/>
      <c r="L27" s="18"/>
      <c r="N27" s="18"/>
      <c r="O27" s="19"/>
      <c r="P27" s="18"/>
      <c r="Q27" s="18"/>
      <c r="R27" s="18"/>
      <c r="S27" s="18"/>
      <c r="T27" s="92" t="s">
        <v>143</v>
      </c>
      <c r="U27" s="93"/>
      <c r="V27" s="93"/>
      <c r="W27" s="93"/>
      <c r="X27" s="94"/>
      <c r="Z27" s="8">
        <v>3</v>
      </c>
      <c r="AA27" s="10" t="s">
        <v>142</v>
      </c>
      <c r="AB27" s="6"/>
      <c r="AC27" s="6">
        <v>9</v>
      </c>
      <c r="AD27" s="29"/>
      <c r="AF27" s="2" t="s">
        <v>156</v>
      </c>
      <c r="AG27" s="3"/>
      <c r="AH27" s="3"/>
      <c r="AI27" s="3"/>
      <c r="AJ27" s="4"/>
    </row>
    <row r="28" spans="2:36" x14ac:dyDescent="0.25">
      <c r="B28" s="24"/>
      <c r="C28" s="6"/>
      <c r="D28" s="6"/>
      <c r="E28" s="6"/>
      <c r="F28" s="7">
        <f>B28*E28</f>
        <v>0</v>
      </c>
      <c r="H28" s="18"/>
      <c r="I28" s="40"/>
      <c r="J28" s="18"/>
      <c r="K28" s="18"/>
      <c r="L28" s="18"/>
      <c r="N28" s="18"/>
      <c r="O28" s="40"/>
      <c r="P28" s="18"/>
      <c r="Q28" s="18"/>
      <c r="R28" s="18"/>
      <c r="S28" s="18"/>
      <c r="Z28" s="8">
        <v>2</v>
      </c>
      <c r="AA28" s="6" t="s">
        <v>4</v>
      </c>
      <c r="AB28" s="6" t="s">
        <v>8</v>
      </c>
      <c r="AC28" s="6">
        <v>20</v>
      </c>
      <c r="AD28" s="7">
        <f>Z28*AC28</f>
        <v>40</v>
      </c>
      <c r="AF28" s="5"/>
      <c r="AG28" s="6"/>
      <c r="AH28" s="6"/>
      <c r="AI28" s="6" t="s">
        <v>11</v>
      </c>
      <c r="AJ28" s="7" t="s">
        <v>10</v>
      </c>
    </row>
    <row r="29" spans="2:36" ht="15.75" thickBot="1" x14ac:dyDescent="0.3">
      <c r="B29" s="13"/>
      <c r="C29" s="14"/>
      <c r="D29" s="15" t="s">
        <v>5</v>
      </c>
      <c r="E29" s="15"/>
      <c r="F29" s="16">
        <f>SUM(F27:F28)</f>
        <v>2972</v>
      </c>
      <c r="H29" s="18"/>
      <c r="I29" s="40"/>
      <c r="J29" s="18"/>
      <c r="K29" s="18"/>
      <c r="L29" s="18"/>
      <c r="N29" s="18"/>
      <c r="O29" s="40"/>
      <c r="P29" s="18"/>
      <c r="Q29" s="18"/>
      <c r="R29" s="18"/>
      <c r="S29" s="18"/>
      <c r="T29" s="95"/>
      <c r="U29" s="96"/>
      <c r="V29" s="96"/>
      <c r="W29" s="96"/>
      <c r="X29" s="97"/>
      <c r="Z29" s="11">
        <v>21</v>
      </c>
      <c r="AA29" s="6" t="s">
        <v>13</v>
      </c>
      <c r="AB29" s="6"/>
      <c r="AC29" s="6">
        <v>3</v>
      </c>
      <c r="AD29" s="7">
        <f>Z29*AC29</f>
        <v>63</v>
      </c>
      <c r="AF29" s="8">
        <v>8</v>
      </c>
      <c r="AG29" s="10" t="s">
        <v>157</v>
      </c>
      <c r="AH29" s="6"/>
      <c r="AI29" s="6">
        <v>9</v>
      </c>
      <c r="AJ29" s="7">
        <f>AF29*AI29</f>
        <v>72</v>
      </c>
    </row>
    <row r="30" spans="2:36" ht="15.75" thickBot="1" x14ac:dyDescent="0.3">
      <c r="B30" s="18"/>
      <c r="C30" s="19"/>
      <c r="D30" s="18"/>
      <c r="E30" s="18"/>
      <c r="F30" s="18"/>
      <c r="H30" s="18"/>
      <c r="I30" s="40"/>
      <c r="J30" s="18"/>
      <c r="K30" s="18"/>
      <c r="L30" s="18"/>
      <c r="N30" s="18"/>
      <c r="O30" s="40"/>
      <c r="P30" s="18"/>
      <c r="Q30" s="18"/>
      <c r="R30" s="18"/>
      <c r="S30" s="18"/>
      <c r="Z30" s="8">
        <v>12</v>
      </c>
      <c r="AA30" s="9" t="s">
        <v>21</v>
      </c>
      <c r="AB30" s="6"/>
      <c r="AC30" s="6">
        <v>20</v>
      </c>
      <c r="AD30" s="7">
        <f>Z30*AC30</f>
        <v>240</v>
      </c>
      <c r="AF30" s="8">
        <v>3</v>
      </c>
      <c r="AG30" s="10" t="s">
        <v>7</v>
      </c>
      <c r="AH30" s="6"/>
      <c r="AI30" s="6">
        <v>3</v>
      </c>
      <c r="AJ30" s="7">
        <f>AF30*AI30</f>
        <v>9</v>
      </c>
    </row>
    <row r="31" spans="2:36" x14ac:dyDescent="0.25">
      <c r="B31" s="18"/>
      <c r="C31" s="19"/>
      <c r="D31" s="18"/>
      <c r="E31" s="18"/>
      <c r="F31" s="18"/>
      <c r="H31" s="18"/>
      <c r="I31" s="19"/>
      <c r="J31" s="18"/>
      <c r="K31" s="18"/>
      <c r="L31" s="18"/>
      <c r="N31" s="18"/>
      <c r="O31" s="19"/>
      <c r="P31" s="18"/>
      <c r="Q31" s="18"/>
      <c r="R31" s="18"/>
      <c r="S31" s="18"/>
      <c r="T31" s="2" t="s">
        <v>144</v>
      </c>
      <c r="U31" s="3"/>
      <c r="V31" s="3"/>
      <c r="W31" s="3" t="s">
        <v>11</v>
      </c>
      <c r="X31" s="4" t="s">
        <v>10</v>
      </c>
      <c r="Z31" s="98" t="s">
        <v>16</v>
      </c>
      <c r="AA31" s="99"/>
      <c r="AB31" s="99"/>
      <c r="AC31" s="99"/>
      <c r="AD31" s="7">
        <f>SUM(AD28:AD30)</f>
        <v>343</v>
      </c>
      <c r="AF31" s="8">
        <v>3</v>
      </c>
      <c r="AG31" s="9" t="s">
        <v>24</v>
      </c>
      <c r="AH31" s="6" t="s">
        <v>8</v>
      </c>
      <c r="AI31" s="6">
        <v>20</v>
      </c>
      <c r="AJ31" s="7">
        <f>AF31*AI31</f>
        <v>60</v>
      </c>
    </row>
    <row r="32" spans="2:36" x14ac:dyDescent="0.25">
      <c r="B32" s="18"/>
      <c r="C32" s="19"/>
      <c r="D32" s="18"/>
      <c r="E32" s="18"/>
      <c r="F32" s="18"/>
      <c r="H32" s="18"/>
      <c r="I32" s="19"/>
      <c r="J32" s="18"/>
      <c r="K32" s="18"/>
      <c r="L32" s="18"/>
      <c r="N32" s="18"/>
      <c r="O32" s="19"/>
      <c r="P32" s="18"/>
      <c r="Q32" s="18"/>
      <c r="R32" s="18"/>
      <c r="S32" s="18"/>
      <c r="T32" s="8">
        <v>40</v>
      </c>
      <c r="U32" s="9" t="s">
        <v>122</v>
      </c>
      <c r="V32" s="6"/>
      <c r="W32" s="6">
        <v>3</v>
      </c>
      <c r="X32" s="7">
        <f t="shared" ref="X32:X38" si="5">T32*W32</f>
        <v>120</v>
      </c>
      <c r="Z32" s="39"/>
      <c r="AA32" s="6"/>
      <c r="AB32" s="6"/>
      <c r="AC32" s="6"/>
      <c r="AD32" s="7"/>
      <c r="AF32" s="8">
        <v>1</v>
      </c>
      <c r="AG32" s="6" t="s">
        <v>4</v>
      </c>
      <c r="AH32" s="6" t="s">
        <v>8</v>
      </c>
      <c r="AI32" s="6">
        <v>20</v>
      </c>
      <c r="AJ32" s="7">
        <f>AF32*AI32</f>
        <v>20</v>
      </c>
    </row>
    <row r="33" spans="2:36" ht="15.75" thickBot="1" x14ac:dyDescent="0.3">
      <c r="N33" s="18"/>
      <c r="O33" s="19"/>
      <c r="P33" s="18"/>
      <c r="Q33" s="18"/>
      <c r="R33" s="18"/>
      <c r="S33" s="18"/>
      <c r="T33" s="8">
        <v>2</v>
      </c>
      <c r="U33" s="9" t="s">
        <v>116</v>
      </c>
      <c r="V33" s="6"/>
      <c r="W33" s="6">
        <v>11</v>
      </c>
      <c r="X33" s="7">
        <f t="shared" si="5"/>
        <v>22</v>
      </c>
      <c r="Z33" s="13"/>
      <c r="AA33" s="14"/>
      <c r="AB33" s="15"/>
      <c r="AC33" s="15"/>
      <c r="AD33" s="16">
        <f>SUM(AD31:AD32)</f>
        <v>343</v>
      </c>
      <c r="AF33" s="8">
        <v>12</v>
      </c>
      <c r="AG33" s="9" t="s">
        <v>21</v>
      </c>
      <c r="AH33" s="6"/>
      <c r="AI33" s="6">
        <v>20</v>
      </c>
      <c r="AJ33" s="7">
        <f>AF33*AI33</f>
        <v>240</v>
      </c>
    </row>
    <row r="34" spans="2:36" ht="19.5" thickBot="1" x14ac:dyDescent="0.35">
      <c r="B34" s="23" t="s">
        <v>34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6"/>
      <c r="S34" s="31"/>
      <c r="T34" s="27">
        <v>1</v>
      </c>
      <c r="U34" s="6" t="s">
        <v>129</v>
      </c>
      <c r="V34" s="9" t="s">
        <v>116</v>
      </c>
      <c r="W34" s="6">
        <v>11</v>
      </c>
      <c r="X34" s="7">
        <f t="shared" si="5"/>
        <v>11</v>
      </c>
      <c r="AF34" s="98" t="s">
        <v>16</v>
      </c>
      <c r="AG34" s="99"/>
      <c r="AH34" s="99"/>
      <c r="AI34" s="99"/>
      <c r="AJ34" s="7">
        <f>SUM(AJ29:AJ33)</f>
        <v>401</v>
      </c>
    </row>
    <row r="35" spans="2:36" ht="15.75" thickBot="1" x14ac:dyDescent="0.3">
      <c r="T35" s="8">
        <v>2</v>
      </c>
      <c r="U35" s="9" t="s">
        <v>118</v>
      </c>
      <c r="V35" s="6"/>
      <c r="W35" s="6">
        <v>11</v>
      </c>
      <c r="X35" s="7">
        <f t="shared" si="5"/>
        <v>22</v>
      </c>
      <c r="Z35" s="2" t="s">
        <v>155</v>
      </c>
      <c r="AA35" s="3"/>
      <c r="AB35" s="3"/>
      <c r="AC35" s="3"/>
      <c r="AD35" s="4"/>
      <c r="AF35" s="24"/>
      <c r="AG35" s="6"/>
      <c r="AH35" s="6"/>
      <c r="AI35" s="6"/>
      <c r="AJ35" s="7"/>
    </row>
    <row r="36" spans="2:36" ht="15.75" thickBot="1" x14ac:dyDescent="0.3">
      <c r="B36" s="2"/>
      <c r="C36" s="3"/>
      <c r="D36" s="3"/>
      <c r="E36" s="3" t="s">
        <v>11</v>
      </c>
      <c r="F36" s="4" t="s">
        <v>10</v>
      </c>
      <c r="H36" s="2"/>
      <c r="I36" s="3"/>
      <c r="J36" s="3"/>
      <c r="K36" s="3" t="s">
        <v>11</v>
      </c>
      <c r="L36" s="4" t="s">
        <v>10</v>
      </c>
      <c r="N36" s="2"/>
      <c r="O36" s="3"/>
      <c r="P36" s="3"/>
      <c r="Q36" s="3" t="s">
        <v>11</v>
      </c>
      <c r="R36" s="4" t="s">
        <v>10</v>
      </c>
      <c r="S36" s="18"/>
      <c r="T36" s="27">
        <v>1</v>
      </c>
      <c r="U36" s="6" t="s">
        <v>120</v>
      </c>
      <c r="V36" s="6"/>
      <c r="W36" s="6">
        <v>4</v>
      </c>
      <c r="X36" s="7">
        <f t="shared" si="5"/>
        <v>4</v>
      </c>
      <c r="Z36" s="5"/>
      <c r="AA36" s="6"/>
      <c r="AB36" s="6"/>
      <c r="AC36" s="6" t="s">
        <v>11</v>
      </c>
      <c r="AD36" s="7" t="s">
        <v>10</v>
      </c>
      <c r="AF36" s="13"/>
      <c r="AG36" s="14"/>
      <c r="AH36" s="15"/>
      <c r="AI36" s="15"/>
      <c r="AJ36" s="16">
        <f>SUM(AJ34:AJ35)</f>
        <v>401</v>
      </c>
    </row>
    <row r="37" spans="2:36" ht="15.75" thickBot="1" x14ac:dyDescent="0.3">
      <c r="B37" s="8">
        <v>3</v>
      </c>
      <c r="C37" s="9" t="s">
        <v>26</v>
      </c>
      <c r="D37" s="6" t="s">
        <v>27</v>
      </c>
      <c r="E37" s="6">
        <v>4</v>
      </c>
      <c r="F37" s="7">
        <f>B37*E37</f>
        <v>12</v>
      </c>
      <c r="H37" s="8">
        <v>3</v>
      </c>
      <c r="I37" s="9" t="s">
        <v>26</v>
      </c>
      <c r="J37" s="6" t="s">
        <v>27</v>
      </c>
      <c r="K37" s="6">
        <v>4</v>
      </c>
      <c r="L37" s="7">
        <f>H37*K37</f>
        <v>12</v>
      </c>
      <c r="N37" s="8">
        <v>3</v>
      </c>
      <c r="O37" s="9" t="s">
        <v>26</v>
      </c>
      <c r="P37" s="6" t="s">
        <v>27</v>
      </c>
      <c r="Q37" s="6">
        <v>4</v>
      </c>
      <c r="R37" s="7">
        <f>N37*Q37</f>
        <v>12</v>
      </c>
      <c r="S37" s="18"/>
      <c r="T37" s="27">
        <v>1</v>
      </c>
      <c r="U37" s="6" t="s">
        <v>4</v>
      </c>
      <c r="V37" s="6" t="s">
        <v>8</v>
      </c>
      <c r="W37" s="6">
        <v>20</v>
      </c>
      <c r="X37" s="7">
        <f t="shared" si="5"/>
        <v>20</v>
      </c>
      <c r="Z37" s="8">
        <v>1</v>
      </c>
      <c r="AA37" s="10" t="s">
        <v>3</v>
      </c>
      <c r="AB37" s="6" t="s">
        <v>116</v>
      </c>
      <c r="AC37" s="6">
        <v>11</v>
      </c>
      <c r="AD37" s="7">
        <f>Z37*AC37</f>
        <v>11</v>
      </c>
    </row>
    <row r="38" spans="2:36" x14ac:dyDescent="0.25">
      <c r="B38" s="8">
        <v>9</v>
      </c>
      <c r="C38" s="6" t="s">
        <v>14</v>
      </c>
      <c r="D38" s="6"/>
      <c r="E38" s="6">
        <v>3</v>
      </c>
      <c r="F38" s="7">
        <f>B38*E38</f>
        <v>27</v>
      </c>
      <c r="H38" s="8">
        <v>9</v>
      </c>
      <c r="I38" s="6" t="s">
        <v>14</v>
      </c>
      <c r="J38" s="6"/>
      <c r="K38" s="6">
        <v>3</v>
      </c>
      <c r="L38" s="7">
        <f>H38*K38</f>
        <v>27</v>
      </c>
      <c r="N38" s="8">
        <v>9</v>
      </c>
      <c r="O38" s="6" t="s">
        <v>14</v>
      </c>
      <c r="P38" s="6"/>
      <c r="Q38" s="6">
        <v>3</v>
      </c>
      <c r="R38" s="7">
        <f>N38*Q38</f>
        <v>27</v>
      </c>
      <c r="S38" s="18"/>
      <c r="T38" s="27">
        <v>4</v>
      </c>
      <c r="U38" s="6"/>
      <c r="V38" s="6" t="s">
        <v>21</v>
      </c>
      <c r="W38" s="6">
        <v>20</v>
      </c>
      <c r="X38" s="7">
        <f t="shared" si="5"/>
        <v>80</v>
      </c>
      <c r="Z38" s="8">
        <v>4</v>
      </c>
      <c r="AA38" s="9" t="s">
        <v>1</v>
      </c>
      <c r="AB38" s="6" t="s">
        <v>116</v>
      </c>
      <c r="AC38" s="6">
        <v>11</v>
      </c>
      <c r="AD38" s="7">
        <f>Z38*AC38</f>
        <v>44</v>
      </c>
      <c r="AF38" s="2" t="s">
        <v>85</v>
      </c>
      <c r="AG38" s="3"/>
      <c r="AH38" s="3"/>
      <c r="AI38" s="3"/>
      <c r="AJ38" s="4"/>
    </row>
    <row r="39" spans="2:36" x14ac:dyDescent="0.25">
      <c r="B39" s="11">
        <v>18</v>
      </c>
      <c r="C39" s="6" t="s">
        <v>15</v>
      </c>
      <c r="D39" s="6"/>
      <c r="E39" s="6">
        <v>1</v>
      </c>
      <c r="F39" s="7">
        <f>B39*E39</f>
        <v>18</v>
      </c>
      <c r="H39" s="11">
        <v>18</v>
      </c>
      <c r="I39" s="6" t="s">
        <v>15</v>
      </c>
      <c r="J39" s="6"/>
      <c r="K39" s="6">
        <v>1</v>
      </c>
      <c r="L39" s="7">
        <f>H39*K39</f>
        <v>18</v>
      </c>
      <c r="N39" s="11">
        <v>18</v>
      </c>
      <c r="O39" s="6" t="s">
        <v>15</v>
      </c>
      <c r="P39" s="6"/>
      <c r="Q39" s="6">
        <v>1</v>
      </c>
      <c r="R39" s="7">
        <f>N39*Q39</f>
        <v>18</v>
      </c>
      <c r="S39" s="18"/>
      <c r="T39" s="98" t="s">
        <v>16</v>
      </c>
      <c r="U39" s="99"/>
      <c r="V39" s="99"/>
      <c r="W39" s="99"/>
      <c r="X39" s="7">
        <f>SUM(X32:X38)</f>
        <v>279</v>
      </c>
      <c r="Z39" s="8">
        <v>1</v>
      </c>
      <c r="AA39" s="6" t="s">
        <v>4</v>
      </c>
      <c r="AB39" s="6" t="s">
        <v>8</v>
      </c>
      <c r="AC39" s="6">
        <v>20</v>
      </c>
      <c r="AD39" s="7">
        <f>Z39*AC39</f>
        <v>20</v>
      </c>
      <c r="AF39" s="5"/>
      <c r="AG39" s="6"/>
      <c r="AH39" s="6"/>
      <c r="AI39" s="6" t="s">
        <v>11</v>
      </c>
      <c r="AJ39" s="7" t="s">
        <v>10</v>
      </c>
    </row>
    <row r="40" spans="2:36" x14ac:dyDescent="0.25">
      <c r="B40" s="8">
        <v>12</v>
      </c>
      <c r="C40" s="9" t="s">
        <v>23</v>
      </c>
      <c r="D40" s="6" t="s">
        <v>28</v>
      </c>
      <c r="E40" s="6">
        <v>1</v>
      </c>
      <c r="F40" s="7">
        <f>B40*E40</f>
        <v>12</v>
      </c>
      <c r="H40" s="8">
        <v>12</v>
      </c>
      <c r="I40" s="9" t="s">
        <v>23</v>
      </c>
      <c r="J40" s="6" t="s">
        <v>28</v>
      </c>
      <c r="K40" s="6">
        <v>1</v>
      </c>
      <c r="L40" s="7">
        <f>H40*K40</f>
        <v>12</v>
      </c>
      <c r="N40" s="8">
        <v>12</v>
      </c>
      <c r="O40" s="9" t="s">
        <v>23</v>
      </c>
      <c r="P40" s="6" t="s">
        <v>28</v>
      </c>
      <c r="Q40" s="6">
        <v>1</v>
      </c>
      <c r="R40" s="7">
        <f>N40*Q40</f>
        <v>12</v>
      </c>
      <c r="S40" s="18"/>
      <c r="T40" s="27"/>
      <c r="U40" s="6"/>
      <c r="V40" s="6"/>
      <c r="W40" s="6"/>
      <c r="X40" s="7">
        <f>T40*W40</f>
        <v>0</v>
      </c>
      <c r="Z40" s="11">
        <v>48</v>
      </c>
      <c r="AA40" s="6" t="s">
        <v>15</v>
      </c>
      <c r="AB40" s="6"/>
      <c r="AC40" s="6">
        <v>1</v>
      </c>
      <c r="AD40" s="7">
        <f>Z40*AC40</f>
        <v>48</v>
      </c>
      <c r="AF40" s="8">
        <v>1</v>
      </c>
      <c r="AG40" s="10" t="s">
        <v>3</v>
      </c>
      <c r="AH40" s="6" t="s">
        <v>116</v>
      </c>
      <c r="AI40" s="6">
        <v>11</v>
      </c>
      <c r="AJ40" s="7">
        <f>AF40*AI40</f>
        <v>11</v>
      </c>
    </row>
    <row r="41" spans="2:36" ht="15.75" thickBot="1" x14ac:dyDescent="0.3">
      <c r="B41" s="98" t="s">
        <v>16</v>
      </c>
      <c r="C41" s="99"/>
      <c r="D41" s="99"/>
      <c r="E41" s="99"/>
      <c r="F41" s="7">
        <f>SUM(F37:F40)</f>
        <v>69</v>
      </c>
      <c r="H41" s="98" t="s">
        <v>16</v>
      </c>
      <c r="I41" s="99"/>
      <c r="J41" s="99"/>
      <c r="K41" s="99"/>
      <c r="L41" s="7">
        <f>SUM(L37:L40)</f>
        <v>69</v>
      </c>
      <c r="N41" s="98" t="s">
        <v>16</v>
      </c>
      <c r="O41" s="99"/>
      <c r="P41" s="99"/>
      <c r="Q41" s="99"/>
      <c r="R41" s="7">
        <f>SUM(R37:R40)</f>
        <v>69</v>
      </c>
      <c r="S41" s="18"/>
      <c r="T41" s="13"/>
      <c r="U41" s="14"/>
      <c r="V41" s="15" t="s">
        <v>5</v>
      </c>
      <c r="W41" s="15"/>
      <c r="X41" s="16">
        <f>SUM(X39:X40)</f>
        <v>279</v>
      </c>
      <c r="Z41" s="8">
        <v>24</v>
      </c>
      <c r="AA41" s="9" t="s">
        <v>21</v>
      </c>
      <c r="AB41" s="6"/>
      <c r="AC41" s="6">
        <v>20</v>
      </c>
      <c r="AD41" s="7">
        <f>Z41*AC41</f>
        <v>480</v>
      </c>
      <c r="AF41" s="8">
        <v>12</v>
      </c>
      <c r="AG41" s="9" t="s">
        <v>21</v>
      </c>
      <c r="AH41" s="6"/>
      <c r="AI41" s="6">
        <v>20</v>
      </c>
      <c r="AJ41" s="7">
        <f>AF41*AI41</f>
        <v>240</v>
      </c>
    </row>
    <row r="42" spans="2:36" ht="15.75" thickBot="1" x14ac:dyDescent="0.3">
      <c r="B42" s="13"/>
      <c r="C42" s="14"/>
      <c r="D42" s="15"/>
      <c r="E42" s="15"/>
      <c r="F42" s="16">
        <f>SUM(F41:F41)</f>
        <v>69</v>
      </c>
      <c r="H42" s="13"/>
      <c r="I42" s="14"/>
      <c r="J42" s="15"/>
      <c r="K42" s="15"/>
      <c r="L42" s="16">
        <f>SUM(L41:L41)</f>
        <v>69</v>
      </c>
      <c r="N42" s="13"/>
      <c r="O42" s="14"/>
      <c r="P42" s="15"/>
      <c r="Q42" s="15"/>
      <c r="R42" s="16">
        <f>SUM(R41:R41)</f>
        <v>69</v>
      </c>
      <c r="S42" s="18"/>
      <c r="Z42" s="98" t="s">
        <v>16</v>
      </c>
      <c r="AA42" s="99"/>
      <c r="AB42" s="99"/>
      <c r="AC42" s="99"/>
      <c r="AD42" s="7">
        <f>SUM(AD37:AD41)</f>
        <v>603</v>
      </c>
      <c r="AF42" s="98" t="s">
        <v>16</v>
      </c>
      <c r="AG42" s="99"/>
      <c r="AH42" s="99"/>
      <c r="AI42" s="99"/>
      <c r="AJ42" s="7">
        <f>SUM(AJ40:AJ41)</f>
        <v>251</v>
      </c>
    </row>
    <row r="43" spans="2:36" ht="19.5" thickBot="1" x14ac:dyDescent="0.35">
      <c r="S43" s="18"/>
      <c r="T43" s="92" t="s">
        <v>145</v>
      </c>
      <c r="U43" s="93"/>
      <c r="V43" s="93"/>
      <c r="W43" s="93"/>
      <c r="X43" s="94"/>
      <c r="Z43" s="17" t="s">
        <v>33</v>
      </c>
      <c r="AA43" s="6"/>
      <c r="AB43" s="6"/>
      <c r="AC43" s="6"/>
      <c r="AD43" s="7"/>
      <c r="AF43" s="13"/>
      <c r="AG43" s="14"/>
      <c r="AH43" s="15"/>
      <c r="AI43" s="15"/>
      <c r="AJ43" s="16">
        <f>SUM(AJ42:AJ42)</f>
        <v>251</v>
      </c>
    </row>
    <row r="44" spans="2:36" ht="15.75" thickBot="1" x14ac:dyDescent="0.3">
      <c r="Z44" s="13"/>
      <c r="AA44" s="14"/>
      <c r="AB44" s="15"/>
      <c r="AC44" s="15"/>
      <c r="AD44" s="16">
        <f>SUM(AD42:AD43)</f>
        <v>603</v>
      </c>
    </row>
    <row r="45" spans="2:36" x14ac:dyDescent="0.25">
      <c r="T45" s="95"/>
      <c r="U45" s="96"/>
      <c r="V45" s="96"/>
      <c r="W45" s="96"/>
      <c r="X45" s="97"/>
      <c r="AF45" s="2" t="s">
        <v>86</v>
      </c>
      <c r="AG45" s="3"/>
      <c r="AH45" s="3"/>
      <c r="AI45" s="3"/>
      <c r="AJ45" s="4"/>
    </row>
    <row r="46" spans="2:36" ht="15.75" thickBot="1" x14ac:dyDescent="0.3">
      <c r="AF46" s="5"/>
      <c r="AG46" s="6"/>
      <c r="AH46" s="6"/>
      <c r="AI46" s="6" t="s">
        <v>11</v>
      </c>
      <c r="AJ46" s="7" t="s">
        <v>10</v>
      </c>
    </row>
    <row r="47" spans="2:36" ht="15.75" thickBot="1" x14ac:dyDescent="0.3">
      <c r="T47" s="2" t="s">
        <v>146</v>
      </c>
      <c r="U47" s="3"/>
      <c r="V47" s="3"/>
      <c r="W47" s="3" t="s">
        <v>11</v>
      </c>
      <c r="X47" s="4" t="s">
        <v>10</v>
      </c>
      <c r="Z47" s="2" t="s">
        <v>159</v>
      </c>
      <c r="AA47" s="3"/>
      <c r="AB47" s="3"/>
      <c r="AC47" s="3"/>
      <c r="AD47" s="4"/>
      <c r="AF47" s="8">
        <v>1</v>
      </c>
      <c r="AG47" s="6" t="s">
        <v>4</v>
      </c>
      <c r="AH47" s="6" t="s">
        <v>8</v>
      </c>
      <c r="AI47" s="6">
        <v>20</v>
      </c>
      <c r="AJ47" s="7">
        <f>AF47*AI47</f>
        <v>20</v>
      </c>
    </row>
    <row r="48" spans="2:36" x14ac:dyDescent="0.25">
      <c r="C48" s="46" t="s">
        <v>10</v>
      </c>
      <c r="D48" s="3"/>
      <c r="E48" s="49">
        <f>F29+L26+R26+X24+F42+L42+R42+X41+X58+AD21+AD33+AD44+AD55+AJ17+AJ25+AJ36+AJ43+AJ52+X71+X87</f>
        <v>15834</v>
      </c>
      <c r="T48" s="8">
        <v>12</v>
      </c>
      <c r="U48" s="9" t="s">
        <v>147</v>
      </c>
      <c r="V48" s="6" t="s">
        <v>67</v>
      </c>
      <c r="W48" s="6">
        <v>9</v>
      </c>
      <c r="X48" s="7">
        <f>T48*W48</f>
        <v>108</v>
      </c>
      <c r="Z48" s="5"/>
      <c r="AA48" s="6"/>
      <c r="AB48" s="6"/>
      <c r="AC48" s="6" t="s">
        <v>11</v>
      </c>
      <c r="AD48" s="7" t="s">
        <v>10</v>
      </c>
      <c r="AF48" s="8">
        <v>20</v>
      </c>
      <c r="AG48" s="6" t="s">
        <v>161</v>
      </c>
      <c r="AH48" s="6"/>
      <c r="AI48" s="6"/>
      <c r="AJ48" s="7"/>
    </row>
    <row r="49" spans="3:36" x14ac:dyDescent="0.25">
      <c r="C49" s="47" t="s">
        <v>292</v>
      </c>
      <c r="D49" s="6"/>
      <c r="E49" s="50">
        <f>B10+H10+N10+T10+T32+T78</f>
        <v>258</v>
      </c>
      <c r="T49" s="8">
        <v>12</v>
      </c>
      <c r="U49" s="9" t="s">
        <v>148</v>
      </c>
      <c r="V49" s="6" t="s">
        <v>227</v>
      </c>
      <c r="W49" s="6">
        <v>4</v>
      </c>
      <c r="X49" s="7">
        <f t="shared" ref="X49:X55" si="6">T49*W49</f>
        <v>48</v>
      </c>
      <c r="Z49" s="5">
        <v>9</v>
      </c>
      <c r="AA49" s="6" t="s">
        <v>160</v>
      </c>
      <c r="AB49" s="6"/>
      <c r="AC49" s="6"/>
      <c r="AD49" s="7"/>
      <c r="AF49" s="8">
        <v>12</v>
      </c>
      <c r="AG49" s="9" t="s">
        <v>21</v>
      </c>
      <c r="AH49" s="6"/>
      <c r="AI49" s="6">
        <v>20</v>
      </c>
      <c r="AJ49" s="7">
        <f>AF49*AI49</f>
        <v>240</v>
      </c>
    </row>
    <row r="50" spans="3:36" x14ac:dyDescent="0.25">
      <c r="C50" s="47" t="s">
        <v>139</v>
      </c>
      <c r="D50" s="6"/>
      <c r="E50" s="50">
        <f>B11+B12+B13+B14+B17+B18+H11+H12+H13+H16+H17+N11+N12+N13+N16+N17+T11+T12+T13+T15+T16+T33+T34+T35+T50+T51+T52+T66+T79+T80+T81+T82+Z12+Z13+Z14+Z15+Z26+Z27+Z37+Z38+Z49</f>
        <v>683</v>
      </c>
      <c r="T50" s="8">
        <v>2</v>
      </c>
      <c r="U50" s="9" t="s">
        <v>116</v>
      </c>
      <c r="V50" s="6"/>
      <c r="W50" s="6"/>
      <c r="X50" s="7">
        <f t="shared" si="6"/>
        <v>0</v>
      </c>
      <c r="Z50" s="8">
        <v>2</v>
      </c>
      <c r="AA50" s="6" t="s">
        <v>4</v>
      </c>
      <c r="AB50" s="6" t="s">
        <v>8</v>
      </c>
      <c r="AC50" s="6">
        <v>20</v>
      </c>
      <c r="AD50" s="7">
        <f>Z50*AC50</f>
        <v>40</v>
      </c>
      <c r="AF50" s="98" t="s">
        <v>16</v>
      </c>
      <c r="AG50" s="99"/>
      <c r="AH50" s="99"/>
      <c r="AI50" s="99"/>
      <c r="AJ50" s="7">
        <f>SUM(AJ47:AJ49)</f>
        <v>260</v>
      </c>
    </row>
    <row r="51" spans="3:36" x14ac:dyDescent="0.25">
      <c r="C51" s="47" t="s">
        <v>294</v>
      </c>
      <c r="D51" s="6"/>
      <c r="E51" s="50">
        <f>B15+B16+H14+H15+N14+N15+T14++Z10+Z11+T65+T49</f>
        <v>228</v>
      </c>
      <c r="T51" s="27">
        <v>1</v>
      </c>
      <c r="U51" s="6" t="s">
        <v>129</v>
      </c>
      <c r="V51" s="6" t="s">
        <v>116</v>
      </c>
      <c r="W51" s="6">
        <v>9</v>
      </c>
      <c r="X51" s="7">
        <f t="shared" si="6"/>
        <v>9</v>
      </c>
      <c r="Z51" s="8">
        <v>9</v>
      </c>
      <c r="AA51" s="6" t="s">
        <v>161</v>
      </c>
      <c r="AB51" s="6"/>
      <c r="AC51" s="6"/>
      <c r="AD51" s="7"/>
      <c r="AF51" s="24"/>
      <c r="AG51" s="6"/>
      <c r="AH51" s="6"/>
      <c r="AI51" s="6"/>
      <c r="AJ51" s="7"/>
    </row>
    <row r="52" spans="3:36" ht="15.75" thickBot="1" x14ac:dyDescent="0.3">
      <c r="C52" s="48" t="s">
        <v>295</v>
      </c>
      <c r="D52" s="15"/>
      <c r="E52" s="51">
        <f>Z25</f>
        <v>20</v>
      </c>
      <c r="T52" s="8">
        <v>12</v>
      </c>
      <c r="U52" s="9" t="s">
        <v>118</v>
      </c>
      <c r="V52" s="6" t="s">
        <v>66</v>
      </c>
      <c r="W52" s="6">
        <v>3</v>
      </c>
      <c r="X52" s="7">
        <f t="shared" si="6"/>
        <v>36</v>
      </c>
      <c r="Z52" s="24">
        <v>12</v>
      </c>
      <c r="AA52" s="6" t="s">
        <v>21</v>
      </c>
      <c r="AB52" s="6"/>
      <c r="AC52" s="6">
        <v>20</v>
      </c>
      <c r="AD52" s="7">
        <f>Z52*AC52</f>
        <v>240</v>
      </c>
      <c r="AF52" s="13"/>
      <c r="AG52" s="14"/>
      <c r="AH52" s="15"/>
      <c r="AI52" s="15"/>
      <c r="AJ52" s="16">
        <f>SUM(AJ50:AJ51)</f>
        <v>260</v>
      </c>
    </row>
    <row r="53" spans="3:36" x14ac:dyDescent="0.25">
      <c r="T53" s="27">
        <v>1</v>
      </c>
      <c r="U53" s="6" t="s">
        <v>120</v>
      </c>
      <c r="V53" s="6"/>
      <c r="W53" s="6"/>
      <c r="X53" s="7">
        <f t="shared" si="6"/>
        <v>0</v>
      </c>
      <c r="Z53" s="98" t="s">
        <v>16</v>
      </c>
      <c r="AA53" s="99"/>
      <c r="AB53" s="99"/>
      <c r="AC53" s="99"/>
      <c r="AD53" s="7">
        <f>SUM(AD50:AD52)</f>
        <v>280</v>
      </c>
    </row>
    <row r="54" spans="3:36" x14ac:dyDescent="0.25">
      <c r="T54" s="27">
        <v>1</v>
      </c>
      <c r="U54" s="6" t="s">
        <v>4</v>
      </c>
      <c r="V54" s="6" t="s">
        <v>8</v>
      </c>
      <c r="W54" s="6">
        <v>6</v>
      </c>
      <c r="X54" s="7">
        <f t="shared" si="6"/>
        <v>6</v>
      </c>
      <c r="Z54" s="17" t="s">
        <v>31</v>
      </c>
      <c r="AA54" s="6"/>
      <c r="AB54" s="6"/>
      <c r="AC54" s="6"/>
      <c r="AD54" s="7"/>
    </row>
    <row r="55" spans="3:36" ht="15.75" thickBot="1" x14ac:dyDescent="0.3">
      <c r="T55" s="27">
        <v>4</v>
      </c>
      <c r="U55" s="6"/>
      <c r="V55" s="6" t="s">
        <v>21</v>
      </c>
      <c r="W55" s="6">
        <v>1</v>
      </c>
      <c r="X55" s="7">
        <f t="shared" si="6"/>
        <v>4</v>
      </c>
      <c r="Z55" s="13"/>
      <c r="AA55" s="14"/>
      <c r="AB55" s="15"/>
      <c r="AC55" s="15"/>
      <c r="AD55" s="16">
        <f>SUM(AD53:AD54)</f>
        <v>280</v>
      </c>
    </row>
    <row r="56" spans="3:36" x14ac:dyDescent="0.25">
      <c r="T56" s="98" t="s">
        <v>16</v>
      </c>
      <c r="U56" s="99"/>
      <c r="V56" s="99"/>
      <c r="W56" s="99"/>
      <c r="X56" s="7">
        <f>SUM(X48:X55)</f>
        <v>211</v>
      </c>
    </row>
    <row r="57" spans="3:36" x14ac:dyDescent="0.25">
      <c r="T57" s="27"/>
      <c r="U57" s="6"/>
      <c r="V57" s="6"/>
      <c r="W57" s="6">
        <v>4</v>
      </c>
      <c r="X57" s="7">
        <f>T57*W57</f>
        <v>0</v>
      </c>
    </row>
    <row r="58" spans="3:36" ht="15.75" thickBot="1" x14ac:dyDescent="0.3">
      <c r="T58" s="13"/>
      <c r="U58" s="14"/>
      <c r="V58" s="15" t="s">
        <v>5</v>
      </c>
      <c r="W58" s="15"/>
      <c r="X58" s="16">
        <f>SUM(X56:X57)</f>
        <v>211</v>
      </c>
    </row>
    <row r="59" spans="3:36" ht="15.75" thickBot="1" x14ac:dyDescent="0.3"/>
    <row r="60" spans="3:36" ht="19.5" thickBot="1" x14ac:dyDescent="0.35">
      <c r="T60" s="92" t="s">
        <v>150</v>
      </c>
      <c r="U60" s="93"/>
      <c r="V60" s="93"/>
      <c r="W60" s="93"/>
      <c r="X60" s="94"/>
    </row>
    <row r="62" spans="3:36" x14ac:dyDescent="0.25">
      <c r="T62" s="95"/>
      <c r="U62" s="96"/>
      <c r="V62" s="96"/>
      <c r="W62" s="96"/>
      <c r="X62" s="97"/>
    </row>
    <row r="63" spans="3:36" ht="15.75" thickBot="1" x14ac:dyDescent="0.3"/>
    <row r="64" spans="3:36" x14ac:dyDescent="0.25">
      <c r="T64" s="2" t="s">
        <v>146</v>
      </c>
      <c r="U64" s="3"/>
      <c r="V64" s="3"/>
      <c r="W64" s="3" t="s">
        <v>11</v>
      </c>
      <c r="X64" s="4" t="s">
        <v>10</v>
      </c>
    </row>
    <row r="65" spans="20:24" x14ac:dyDescent="0.25">
      <c r="T65" s="8">
        <v>18</v>
      </c>
      <c r="U65" s="9" t="s">
        <v>151</v>
      </c>
      <c r="V65" s="6" t="s">
        <v>152</v>
      </c>
      <c r="W65" s="6">
        <v>9</v>
      </c>
      <c r="X65" s="7">
        <f>T65*W65</f>
        <v>162</v>
      </c>
    </row>
    <row r="66" spans="20:24" x14ac:dyDescent="0.25">
      <c r="T66" s="8">
        <v>10</v>
      </c>
      <c r="U66" s="9" t="s">
        <v>153</v>
      </c>
      <c r="V66" s="6" t="s">
        <v>66</v>
      </c>
      <c r="W66" s="6"/>
      <c r="X66" s="7"/>
    </row>
    <row r="67" spans="20:24" x14ac:dyDescent="0.25">
      <c r="T67" s="27">
        <v>1</v>
      </c>
      <c r="U67" s="6" t="s">
        <v>4</v>
      </c>
      <c r="V67" s="6" t="s">
        <v>8</v>
      </c>
      <c r="W67" s="6">
        <v>6</v>
      </c>
      <c r="X67" s="7">
        <f>T67*W67</f>
        <v>6</v>
      </c>
    </row>
    <row r="68" spans="20:24" x14ac:dyDescent="0.25">
      <c r="T68" s="27">
        <v>4</v>
      </c>
      <c r="U68" s="6"/>
      <c r="V68" s="6" t="s">
        <v>21</v>
      </c>
      <c r="W68" s="6">
        <v>1</v>
      </c>
      <c r="X68" s="7">
        <f>T68*W68</f>
        <v>4</v>
      </c>
    </row>
    <row r="69" spans="20:24" x14ac:dyDescent="0.25">
      <c r="T69" s="98" t="s">
        <v>16</v>
      </c>
      <c r="U69" s="99"/>
      <c r="V69" s="99"/>
      <c r="W69" s="99"/>
      <c r="X69" s="7">
        <f>SUM(X65:X68)</f>
        <v>172</v>
      </c>
    </row>
    <row r="70" spans="20:24" x14ac:dyDescent="0.25">
      <c r="T70" s="27"/>
      <c r="U70" s="6"/>
      <c r="V70" s="6"/>
      <c r="W70" s="6">
        <v>4</v>
      </c>
      <c r="X70" s="7">
        <f>T70*W70</f>
        <v>0</v>
      </c>
    </row>
    <row r="71" spans="20:24" ht="15.75" thickBot="1" x14ac:dyDescent="0.3">
      <c r="T71" s="13"/>
      <c r="U71" s="14"/>
      <c r="V71" s="15" t="s">
        <v>5</v>
      </c>
      <c r="W71" s="15"/>
      <c r="X71" s="16">
        <f>SUM(X69:X70)</f>
        <v>172</v>
      </c>
    </row>
    <row r="72" spans="20:24" ht="15.75" thickBot="1" x14ac:dyDescent="0.3"/>
    <row r="73" spans="20:24" ht="19.5" thickBot="1" x14ac:dyDescent="0.35">
      <c r="T73" s="92" t="s">
        <v>154</v>
      </c>
      <c r="U73" s="93"/>
      <c r="V73" s="93"/>
      <c r="W73" s="93"/>
      <c r="X73" s="94"/>
    </row>
    <row r="75" spans="20:24" x14ac:dyDescent="0.25">
      <c r="T75" s="95"/>
      <c r="U75" s="96"/>
      <c r="V75" s="96"/>
      <c r="W75" s="96"/>
      <c r="X75" s="97"/>
    </row>
    <row r="76" spans="20:24" ht="15.75" thickBot="1" x14ac:dyDescent="0.3"/>
    <row r="77" spans="20:24" x14ac:dyDescent="0.25">
      <c r="T77" s="2" t="s">
        <v>144</v>
      </c>
      <c r="U77" s="3"/>
      <c r="V77" s="3"/>
      <c r="W77" s="3" t="s">
        <v>11</v>
      </c>
      <c r="X77" s="4" t="s">
        <v>10</v>
      </c>
    </row>
    <row r="78" spans="20:24" x14ac:dyDescent="0.25">
      <c r="T78" s="8">
        <v>6</v>
      </c>
      <c r="U78" s="9" t="s">
        <v>122</v>
      </c>
      <c r="V78" s="6"/>
      <c r="W78" s="6">
        <v>9</v>
      </c>
      <c r="X78" s="7">
        <f>T78*W78</f>
        <v>54</v>
      </c>
    </row>
    <row r="79" spans="20:24" x14ac:dyDescent="0.25">
      <c r="T79" s="8">
        <v>9</v>
      </c>
      <c r="U79" s="9" t="s">
        <v>116</v>
      </c>
      <c r="V79" s="6"/>
      <c r="W79" s="6"/>
      <c r="X79" s="7">
        <f t="shared" ref="X79:X84" si="7">T79*W79</f>
        <v>0</v>
      </c>
    </row>
    <row r="80" spans="20:24" x14ac:dyDescent="0.25">
      <c r="T80" s="27">
        <v>6</v>
      </c>
      <c r="U80" s="6" t="s">
        <v>129</v>
      </c>
      <c r="V80" s="6"/>
      <c r="W80" s="6">
        <v>9</v>
      </c>
      <c r="X80" s="7">
        <f t="shared" si="7"/>
        <v>54</v>
      </c>
    </row>
    <row r="81" spans="20:24" x14ac:dyDescent="0.25">
      <c r="T81" s="27">
        <v>9</v>
      </c>
      <c r="U81" s="6" t="s">
        <v>115</v>
      </c>
      <c r="V81" s="6"/>
      <c r="W81" s="6"/>
      <c r="X81" s="7"/>
    </row>
    <row r="82" spans="20:24" x14ac:dyDescent="0.25">
      <c r="T82" s="8">
        <v>6</v>
      </c>
      <c r="U82" s="9" t="s">
        <v>118</v>
      </c>
      <c r="V82" s="6"/>
      <c r="W82" s="6">
        <v>3</v>
      </c>
      <c r="X82" s="7">
        <f t="shared" si="7"/>
        <v>18</v>
      </c>
    </row>
    <row r="83" spans="20:24" x14ac:dyDescent="0.25">
      <c r="T83" s="27">
        <v>1</v>
      </c>
      <c r="U83" s="6" t="s">
        <v>4</v>
      </c>
      <c r="V83" s="6" t="s">
        <v>8</v>
      </c>
      <c r="W83" s="6">
        <v>6</v>
      </c>
      <c r="X83" s="7">
        <f t="shared" si="7"/>
        <v>6</v>
      </c>
    </row>
    <row r="84" spans="20:24" x14ac:dyDescent="0.25">
      <c r="T84" s="27">
        <v>4</v>
      </c>
      <c r="U84" s="6"/>
      <c r="V84" s="6" t="s">
        <v>21</v>
      </c>
      <c r="W84" s="6">
        <v>1</v>
      </c>
      <c r="X84" s="7">
        <f t="shared" si="7"/>
        <v>4</v>
      </c>
    </row>
    <row r="85" spans="20:24" x14ac:dyDescent="0.25">
      <c r="T85" s="98" t="s">
        <v>16</v>
      </c>
      <c r="U85" s="99"/>
      <c r="V85" s="99"/>
      <c r="W85" s="99"/>
      <c r="X85" s="7">
        <f>SUM(X78:X84)</f>
        <v>136</v>
      </c>
    </row>
    <row r="86" spans="20:24" x14ac:dyDescent="0.25">
      <c r="T86" s="27"/>
      <c r="U86" s="6"/>
      <c r="V86" s="6"/>
      <c r="W86" s="6">
        <v>4</v>
      </c>
      <c r="X86" s="7">
        <f>T86*W86</f>
        <v>0</v>
      </c>
    </row>
    <row r="87" spans="20:24" ht="15.75" thickBot="1" x14ac:dyDescent="0.3">
      <c r="T87" s="13"/>
      <c r="U87" s="14"/>
      <c r="V87" s="15" t="s">
        <v>5</v>
      </c>
      <c r="W87" s="15"/>
      <c r="X87" s="16">
        <f>SUM(X85:X86)</f>
        <v>136</v>
      </c>
    </row>
  </sheetData>
  <mergeCells count="41">
    <mergeCell ref="AF50:AI50"/>
    <mergeCell ref="Z53:AC53"/>
    <mergeCell ref="B27:E27"/>
    <mergeCell ref="H24:K24"/>
    <mergeCell ref="N24:Q24"/>
    <mergeCell ref="B41:E41"/>
    <mergeCell ref="H41:K41"/>
    <mergeCell ref="N41:Q41"/>
    <mergeCell ref="AF34:AI34"/>
    <mergeCell ref="Z42:AC42"/>
    <mergeCell ref="AF42:AI42"/>
    <mergeCell ref="T27:X27"/>
    <mergeCell ref="T29:X29"/>
    <mergeCell ref="T39:W39"/>
    <mergeCell ref="T43:X43"/>
    <mergeCell ref="Z19:AC19"/>
    <mergeCell ref="AF23:AI23"/>
    <mergeCell ref="Z31:AC31"/>
    <mergeCell ref="B6:F6"/>
    <mergeCell ref="H6:L6"/>
    <mergeCell ref="N6:R6"/>
    <mergeCell ref="Z6:AD6"/>
    <mergeCell ref="AF6:AJ6"/>
    <mergeCell ref="AF15:AI15"/>
    <mergeCell ref="T6:X6"/>
    <mergeCell ref="T22:W22"/>
    <mergeCell ref="B1:AJ2"/>
    <mergeCell ref="B4:F4"/>
    <mergeCell ref="H4:L4"/>
    <mergeCell ref="N4:R4"/>
    <mergeCell ref="Z4:AD4"/>
    <mergeCell ref="AF4:AJ4"/>
    <mergeCell ref="T4:X4"/>
    <mergeCell ref="T73:X73"/>
    <mergeCell ref="T75:X75"/>
    <mergeCell ref="T85:W85"/>
    <mergeCell ref="T45:X45"/>
    <mergeCell ref="T56:W56"/>
    <mergeCell ref="T60:X60"/>
    <mergeCell ref="T62:X62"/>
    <mergeCell ref="T69:W69"/>
  </mergeCells>
  <phoneticPr fontId="10" type="noConversion"/>
  <pageMargins left="0.25" right="0.25" top="0.75" bottom="0.75" header="0.3" footer="0.3"/>
  <pageSetup paperSize="17" scale="71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51B7-98F9-4CA6-8F89-3E4D98F1C0CF}">
  <dimension ref="B1:AD59"/>
  <sheetViews>
    <sheetView topLeftCell="A7" zoomScale="85" zoomScaleNormal="85" workbookViewId="0">
      <selection activeCell="C37" sqref="C37:E41"/>
    </sheetView>
  </sheetViews>
  <sheetFormatPr defaultRowHeight="15" x14ac:dyDescent="0.25"/>
  <cols>
    <col min="1" max="1" width="1.7109375" style="1" customWidth="1"/>
    <col min="2" max="2" width="9.140625" style="1"/>
    <col min="3" max="3" width="10.140625" style="1" bestFit="1" customWidth="1"/>
    <col min="4" max="4" width="10.28515625" style="1" bestFit="1" customWidth="1"/>
    <col min="5" max="8" width="9.140625" style="1"/>
    <col min="9" max="9" width="10.140625" style="1" bestFit="1" customWidth="1"/>
    <col min="10" max="10" width="10.28515625" style="1" bestFit="1" customWidth="1"/>
    <col min="11" max="14" width="9.140625" style="1"/>
    <col min="15" max="15" width="10.42578125" style="1" bestFit="1" customWidth="1"/>
    <col min="16" max="20" width="9.140625" style="1"/>
    <col min="21" max="21" width="10.140625" style="1" bestFit="1" customWidth="1"/>
    <col min="22" max="22" width="10.28515625" style="1" bestFit="1" customWidth="1"/>
    <col min="23" max="26" width="9.140625" style="1"/>
    <col min="27" max="27" width="10.140625" style="1" bestFit="1" customWidth="1"/>
    <col min="28" max="16384" width="9.140625" style="1"/>
  </cols>
  <sheetData>
    <row r="1" spans="2:30" x14ac:dyDescent="0.25">
      <c r="B1" s="100" t="s">
        <v>70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2"/>
    </row>
    <row r="2" spans="2:30" ht="15.75" thickBot="1" x14ac:dyDescent="0.3"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5"/>
    </row>
    <row r="3" spans="2:30" ht="15.75" thickBot="1" x14ac:dyDescent="0.3"/>
    <row r="4" spans="2:30" ht="19.5" thickBot="1" x14ac:dyDescent="0.35">
      <c r="B4" s="92" t="s">
        <v>74</v>
      </c>
      <c r="C4" s="93"/>
      <c r="D4" s="93"/>
      <c r="E4" s="93"/>
      <c r="F4" s="94"/>
      <c r="H4" s="92" t="s">
        <v>69</v>
      </c>
      <c r="I4" s="93"/>
      <c r="J4" s="93"/>
      <c r="K4" s="93"/>
      <c r="L4" s="94"/>
      <c r="N4" s="92" t="s">
        <v>37</v>
      </c>
      <c r="O4" s="93"/>
      <c r="P4" s="93"/>
      <c r="Q4" s="93"/>
      <c r="R4" s="94"/>
      <c r="T4" s="92" t="s">
        <v>35</v>
      </c>
      <c r="U4" s="93"/>
      <c r="V4" s="93"/>
      <c r="W4" s="93"/>
      <c r="X4" s="94"/>
      <c r="Z4" s="92" t="s">
        <v>36</v>
      </c>
      <c r="AA4" s="93"/>
      <c r="AB4" s="93"/>
      <c r="AC4" s="93"/>
      <c r="AD4" s="94"/>
    </row>
    <row r="6" spans="2:30" x14ac:dyDescent="0.25">
      <c r="B6" s="95" t="s">
        <v>72</v>
      </c>
      <c r="C6" s="96"/>
      <c r="D6" s="96"/>
      <c r="E6" s="96"/>
      <c r="F6" s="97"/>
      <c r="H6" s="95" t="s">
        <v>75</v>
      </c>
      <c r="I6" s="96"/>
      <c r="J6" s="96"/>
      <c r="K6" s="96"/>
      <c r="L6" s="97"/>
      <c r="N6" s="95" t="s">
        <v>76</v>
      </c>
      <c r="O6" s="96"/>
      <c r="P6" s="96"/>
      <c r="Q6" s="96"/>
      <c r="R6" s="97"/>
      <c r="T6" s="95" t="s">
        <v>82</v>
      </c>
      <c r="U6" s="96"/>
      <c r="V6" s="96"/>
      <c r="W6" s="96"/>
      <c r="X6" s="97"/>
      <c r="Z6" s="95" t="s">
        <v>82</v>
      </c>
      <c r="AA6" s="96"/>
      <c r="AB6" s="96"/>
      <c r="AC6" s="96"/>
      <c r="AD6" s="97"/>
    </row>
    <row r="7" spans="2:30" ht="15.75" thickBot="1" x14ac:dyDescent="0.3"/>
    <row r="8" spans="2:30" x14ac:dyDescent="0.25">
      <c r="B8" s="2" t="s">
        <v>71</v>
      </c>
      <c r="C8" s="3"/>
      <c r="D8" s="3"/>
      <c r="E8" s="3"/>
      <c r="F8" s="4"/>
      <c r="H8" s="2" t="s">
        <v>73</v>
      </c>
      <c r="I8" s="3"/>
      <c r="J8" s="3"/>
      <c r="K8" s="3"/>
      <c r="L8" s="4"/>
      <c r="N8" s="2" t="s">
        <v>18</v>
      </c>
      <c r="O8" s="3"/>
      <c r="P8" s="3"/>
      <c r="Q8" s="3"/>
      <c r="R8" s="4"/>
      <c r="T8" s="2" t="s">
        <v>77</v>
      </c>
      <c r="U8" s="3"/>
      <c r="V8" s="3"/>
      <c r="W8" s="3"/>
      <c r="X8" s="4"/>
      <c r="Z8" s="2" t="s">
        <v>22</v>
      </c>
      <c r="AA8" s="3"/>
      <c r="AB8" s="3"/>
      <c r="AC8" s="3"/>
      <c r="AD8" s="4"/>
    </row>
    <row r="9" spans="2:30" x14ac:dyDescent="0.25">
      <c r="B9" s="5"/>
      <c r="C9" s="6"/>
      <c r="D9" s="6"/>
      <c r="E9" s="6" t="s">
        <v>11</v>
      </c>
      <c r="F9" s="7" t="s">
        <v>10</v>
      </c>
      <c r="H9" s="5"/>
      <c r="I9" s="6"/>
      <c r="J9" s="6"/>
      <c r="K9" s="6" t="s">
        <v>11</v>
      </c>
      <c r="L9" s="7" t="s">
        <v>10</v>
      </c>
      <c r="N9" s="5"/>
      <c r="O9" s="6"/>
      <c r="P9" s="6"/>
      <c r="Q9" s="6" t="s">
        <v>11</v>
      </c>
      <c r="R9" s="7" t="s">
        <v>10</v>
      </c>
      <c r="T9" s="5"/>
      <c r="U9" s="6"/>
      <c r="V9" s="6"/>
      <c r="W9" s="6" t="s">
        <v>11</v>
      </c>
      <c r="X9" s="7" t="s">
        <v>10</v>
      </c>
      <c r="Z9" s="5"/>
      <c r="AA9" s="6"/>
      <c r="AB9" s="6"/>
      <c r="AC9" s="6" t="s">
        <v>11</v>
      </c>
      <c r="AD9" s="7" t="s">
        <v>10</v>
      </c>
    </row>
    <row r="10" spans="2:30" x14ac:dyDescent="0.25">
      <c r="B10" s="8">
        <v>70</v>
      </c>
      <c r="C10" s="9" t="s">
        <v>0</v>
      </c>
      <c r="D10" s="6"/>
      <c r="E10" s="6">
        <v>9</v>
      </c>
      <c r="F10" s="7">
        <f>B10*E10</f>
        <v>630</v>
      </c>
      <c r="H10" s="8">
        <v>70</v>
      </c>
      <c r="I10" s="9" t="s">
        <v>0</v>
      </c>
      <c r="J10" s="6"/>
      <c r="K10" s="6">
        <v>9</v>
      </c>
      <c r="L10" s="7">
        <f>H10*K10</f>
        <v>630</v>
      </c>
      <c r="N10" s="8">
        <v>70</v>
      </c>
      <c r="O10" s="9" t="s">
        <v>0</v>
      </c>
      <c r="P10" s="6"/>
      <c r="Q10" s="6">
        <v>9</v>
      </c>
      <c r="R10" s="7">
        <f>N10*Q10</f>
        <v>630</v>
      </c>
      <c r="T10" s="8">
        <v>18</v>
      </c>
      <c r="U10" s="9" t="s">
        <v>6</v>
      </c>
      <c r="V10" s="6"/>
      <c r="W10" s="6">
        <v>4</v>
      </c>
      <c r="X10" s="7">
        <f>T10*W10</f>
        <v>72</v>
      </c>
      <c r="Z10" s="8">
        <v>1</v>
      </c>
      <c r="AA10" s="10" t="s">
        <v>3</v>
      </c>
      <c r="AB10" s="6" t="s">
        <v>0</v>
      </c>
      <c r="AC10" s="6">
        <v>9</v>
      </c>
      <c r="AD10" s="7">
        <f>Z10*AC10</f>
        <v>9</v>
      </c>
    </row>
    <row r="11" spans="2:30" x14ac:dyDescent="0.25">
      <c r="B11" s="8">
        <v>40</v>
      </c>
      <c r="C11" s="9" t="s">
        <v>19</v>
      </c>
      <c r="D11" s="6"/>
      <c r="E11" s="6">
        <v>9</v>
      </c>
      <c r="F11" s="7">
        <f>B11*E11</f>
        <v>360</v>
      </c>
      <c r="H11" s="8">
        <v>40</v>
      </c>
      <c r="I11" s="9" t="s">
        <v>19</v>
      </c>
      <c r="J11" s="6"/>
      <c r="K11" s="6">
        <v>9</v>
      </c>
      <c r="L11" s="7">
        <f>H11*K11</f>
        <v>360</v>
      </c>
      <c r="N11" s="8">
        <v>40</v>
      </c>
      <c r="O11" s="9" t="s">
        <v>19</v>
      </c>
      <c r="P11" s="6"/>
      <c r="Q11" s="6">
        <v>9</v>
      </c>
      <c r="R11" s="7">
        <f>N11*Q11</f>
        <v>360</v>
      </c>
      <c r="T11" s="8">
        <v>6</v>
      </c>
      <c r="U11" s="9" t="s">
        <v>20</v>
      </c>
      <c r="V11" s="6"/>
      <c r="W11" s="6">
        <v>8</v>
      </c>
      <c r="X11" s="7">
        <f t="shared" ref="X11:X18" si="0">T11*W11</f>
        <v>48</v>
      </c>
      <c r="Z11" s="8">
        <v>1</v>
      </c>
      <c r="AA11" s="9" t="s">
        <v>7</v>
      </c>
      <c r="AB11" s="6"/>
      <c r="AC11" s="6">
        <v>3</v>
      </c>
      <c r="AD11" s="7">
        <f>Z11*AC11</f>
        <v>3</v>
      </c>
    </row>
    <row r="12" spans="2:30" x14ac:dyDescent="0.25">
      <c r="B12" s="8">
        <v>32</v>
      </c>
      <c r="C12" s="9" t="s">
        <v>1</v>
      </c>
      <c r="D12" s="6" t="s">
        <v>223</v>
      </c>
      <c r="E12" s="6">
        <v>8</v>
      </c>
      <c r="F12" s="7">
        <f t="shared" ref="F12:F22" si="1">B12*E12</f>
        <v>256</v>
      </c>
      <c r="H12" s="8">
        <v>32</v>
      </c>
      <c r="I12" s="9" t="s">
        <v>1</v>
      </c>
      <c r="J12" s="6" t="s">
        <v>223</v>
      </c>
      <c r="K12" s="6">
        <v>8</v>
      </c>
      <c r="L12" s="7">
        <f t="shared" ref="L12:L20" si="2">H12*K12</f>
        <v>256</v>
      </c>
      <c r="N12" s="8">
        <v>32</v>
      </c>
      <c r="O12" s="9" t="s">
        <v>1</v>
      </c>
      <c r="P12" s="6" t="s">
        <v>223</v>
      </c>
      <c r="Q12" s="6">
        <v>8</v>
      </c>
      <c r="R12" s="7">
        <f>N12*Q12</f>
        <v>256</v>
      </c>
      <c r="T12" s="8">
        <v>6</v>
      </c>
      <c r="U12" s="9" t="s">
        <v>1</v>
      </c>
      <c r="V12" s="6" t="s">
        <v>223</v>
      </c>
      <c r="W12" s="6">
        <v>8</v>
      </c>
      <c r="X12" s="7">
        <f t="shared" si="0"/>
        <v>48</v>
      </c>
      <c r="Z12" s="8">
        <v>1</v>
      </c>
      <c r="AA12" s="6" t="s">
        <v>4</v>
      </c>
      <c r="AB12" s="6" t="s">
        <v>8</v>
      </c>
      <c r="AC12" s="6">
        <v>20</v>
      </c>
      <c r="AD12" s="7">
        <f>Z12*AC12</f>
        <v>20</v>
      </c>
    </row>
    <row r="13" spans="2:30" x14ac:dyDescent="0.25">
      <c r="B13" s="8">
        <v>18</v>
      </c>
      <c r="C13" s="9" t="s">
        <v>6</v>
      </c>
      <c r="D13" s="6"/>
      <c r="E13" s="6">
        <v>4</v>
      </c>
      <c r="F13" s="7">
        <f t="shared" si="1"/>
        <v>72</v>
      </c>
      <c r="H13" s="8">
        <v>18</v>
      </c>
      <c r="I13" s="9" t="s">
        <v>6</v>
      </c>
      <c r="J13" s="6"/>
      <c r="K13" s="6">
        <v>4</v>
      </c>
      <c r="L13" s="7">
        <f t="shared" si="2"/>
        <v>72</v>
      </c>
      <c r="N13" s="8">
        <v>18</v>
      </c>
      <c r="O13" s="9" t="s">
        <v>6</v>
      </c>
      <c r="P13" s="6"/>
      <c r="Q13" s="6">
        <v>4</v>
      </c>
      <c r="R13" s="7">
        <f t="shared" ref="R13:R20" si="3">N13*Q13</f>
        <v>72</v>
      </c>
      <c r="T13" s="11">
        <v>18</v>
      </c>
      <c r="U13" s="10" t="s">
        <v>2</v>
      </c>
      <c r="V13" s="6" t="s">
        <v>0</v>
      </c>
      <c r="W13" s="6">
        <v>9</v>
      </c>
      <c r="X13" s="7">
        <f t="shared" si="0"/>
        <v>162</v>
      </c>
      <c r="Z13" s="11">
        <v>8</v>
      </c>
      <c r="AA13" s="6" t="s">
        <v>19</v>
      </c>
      <c r="AB13" s="6"/>
      <c r="AC13" s="6">
        <v>9</v>
      </c>
      <c r="AD13" s="7">
        <f>Z13*AC13</f>
        <v>72</v>
      </c>
    </row>
    <row r="14" spans="2:30" x14ac:dyDescent="0.25">
      <c r="B14" s="8">
        <v>13</v>
      </c>
      <c r="C14" s="9" t="s">
        <v>7</v>
      </c>
      <c r="D14" s="6"/>
      <c r="E14" s="6">
        <v>3</v>
      </c>
      <c r="F14" s="7">
        <f t="shared" si="1"/>
        <v>39</v>
      </c>
      <c r="H14" s="8">
        <v>13</v>
      </c>
      <c r="I14" s="9" t="s">
        <v>7</v>
      </c>
      <c r="J14" s="6"/>
      <c r="K14" s="6">
        <v>3</v>
      </c>
      <c r="L14" s="7">
        <f t="shared" si="2"/>
        <v>39</v>
      </c>
      <c r="N14" s="8">
        <v>13</v>
      </c>
      <c r="O14" s="9" t="s">
        <v>7</v>
      </c>
      <c r="P14" s="6"/>
      <c r="Q14" s="6">
        <v>3</v>
      </c>
      <c r="R14" s="7">
        <f t="shared" si="3"/>
        <v>39</v>
      </c>
      <c r="T14" s="8">
        <v>3</v>
      </c>
      <c r="U14" s="9" t="s">
        <v>7</v>
      </c>
      <c r="V14" s="6"/>
      <c r="W14" s="6">
        <v>3</v>
      </c>
      <c r="X14" s="7">
        <f t="shared" si="0"/>
        <v>9</v>
      </c>
      <c r="Z14" s="8">
        <v>12</v>
      </c>
      <c r="AA14" s="9" t="s">
        <v>1</v>
      </c>
      <c r="AB14" s="6" t="s">
        <v>223</v>
      </c>
      <c r="AC14" s="6">
        <v>8</v>
      </c>
      <c r="AD14" s="7">
        <f>Z14*AC14</f>
        <v>96</v>
      </c>
    </row>
    <row r="15" spans="2:30" x14ac:dyDescent="0.25">
      <c r="B15" s="20">
        <v>6</v>
      </c>
      <c r="C15" s="6" t="s">
        <v>2</v>
      </c>
      <c r="D15" s="6" t="s">
        <v>0</v>
      </c>
      <c r="E15" s="6">
        <v>9</v>
      </c>
      <c r="F15" s="7">
        <f t="shared" si="1"/>
        <v>54</v>
      </c>
      <c r="H15" s="20">
        <v>6</v>
      </c>
      <c r="I15" s="6" t="s">
        <v>2</v>
      </c>
      <c r="J15" s="6" t="s">
        <v>0</v>
      </c>
      <c r="K15" s="6">
        <v>9</v>
      </c>
      <c r="L15" s="7">
        <f t="shared" si="2"/>
        <v>54</v>
      </c>
      <c r="N15" s="20">
        <v>6</v>
      </c>
      <c r="O15" s="6" t="s">
        <v>2</v>
      </c>
      <c r="P15" s="6" t="s">
        <v>0</v>
      </c>
      <c r="Q15" s="6">
        <v>9</v>
      </c>
      <c r="R15" s="7">
        <f t="shared" si="3"/>
        <v>54</v>
      </c>
      <c r="T15" s="20">
        <v>3</v>
      </c>
      <c r="U15" s="6" t="s">
        <v>3</v>
      </c>
      <c r="V15" s="6" t="s">
        <v>0</v>
      </c>
      <c r="W15" s="6">
        <v>9</v>
      </c>
      <c r="X15" s="7">
        <f t="shared" si="0"/>
        <v>27</v>
      </c>
      <c r="Z15" s="98" t="s">
        <v>16</v>
      </c>
      <c r="AA15" s="99"/>
      <c r="AB15" s="99"/>
      <c r="AC15" s="99"/>
      <c r="AD15" s="7">
        <f>SUM(AD10:AD14)</f>
        <v>200</v>
      </c>
    </row>
    <row r="16" spans="2:30" x14ac:dyDescent="0.25">
      <c r="B16" s="20">
        <v>8</v>
      </c>
      <c r="C16" s="6" t="s">
        <v>3</v>
      </c>
      <c r="D16" s="6" t="s">
        <v>0</v>
      </c>
      <c r="E16" s="6">
        <v>9</v>
      </c>
      <c r="F16" s="7">
        <f t="shared" si="1"/>
        <v>72</v>
      </c>
      <c r="H16" s="20">
        <v>8</v>
      </c>
      <c r="I16" s="6" t="s">
        <v>3</v>
      </c>
      <c r="J16" s="6" t="s">
        <v>0</v>
      </c>
      <c r="K16" s="6">
        <v>9</v>
      </c>
      <c r="L16" s="7">
        <f t="shared" si="2"/>
        <v>72</v>
      </c>
      <c r="N16" s="20">
        <v>8</v>
      </c>
      <c r="O16" s="6" t="s">
        <v>3</v>
      </c>
      <c r="P16" s="6" t="s">
        <v>0</v>
      </c>
      <c r="Q16" s="6">
        <v>9</v>
      </c>
      <c r="R16" s="7">
        <f t="shared" si="3"/>
        <v>72</v>
      </c>
      <c r="T16" s="20">
        <v>10</v>
      </c>
      <c r="U16" s="6" t="s">
        <v>4</v>
      </c>
      <c r="V16" s="6" t="s">
        <v>224</v>
      </c>
      <c r="W16" s="6">
        <v>4</v>
      </c>
      <c r="X16" s="7">
        <f t="shared" si="0"/>
        <v>40</v>
      </c>
      <c r="Z16" s="20"/>
      <c r="AA16" s="6"/>
      <c r="AB16" s="6"/>
      <c r="AC16" s="6"/>
      <c r="AD16" s="7"/>
    </row>
    <row r="17" spans="2:30" ht="15.75" thickBot="1" x14ac:dyDescent="0.3">
      <c r="B17" s="20">
        <v>10</v>
      </c>
      <c r="C17" s="6" t="s">
        <v>4</v>
      </c>
      <c r="D17" s="6" t="s">
        <v>224</v>
      </c>
      <c r="E17" s="6">
        <v>8</v>
      </c>
      <c r="F17" s="7">
        <f t="shared" si="1"/>
        <v>80</v>
      </c>
      <c r="H17" s="20">
        <v>10</v>
      </c>
      <c r="I17" s="6" t="s">
        <v>4</v>
      </c>
      <c r="J17" s="6" t="s">
        <v>8</v>
      </c>
      <c r="K17" s="6">
        <v>6</v>
      </c>
      <c r="L17" s="7">
        <f t="shared" si="2"/>
        <v>60</v>
      </c>
      <c r="N17" s="20">
        <v>10</v>
      </c>
      <c r="O17" s="6" t="s">
        <v>4</v>
      </c>
      <c r="P17" s="6" t="s">
        <v>8</v>
      </c>
      <c r="Q17" s="6">
        <v>6</v>
      </c>
      <c r="R17" s="7">
        <f t="shared" si="3"/>
        <v>60</v>
      </c>
      <c r="T17" s="20">
        <v>10</v>
      </c>
      <c r="U17" s="6">
        <v>7.62</v>
      </c>
      <c r="V17" s="6"/>
      <c r="W17" s="6">
        <v>3</v>
      </c>
      <c r="X17" s="7">
        <f t="shared" si="0"/>
        <v>30</v>
      </c>
      <c r="Z17" s="13"/>
      <c r="AA17" s="14"/>
      <c r="AB17" s="15"/>
      <c r="AC17" s="15"/>
      <c r="AD17" s="16">
        <f>SUM(AD15:AD16)</f>
        <v>200</v>
      </c>
    </row>
    <row r="18" spans="2:30" ht="15.75" thickBot="1" x14ac:dyDescent="0.3">
      <c r="B18" s="20">
        <v>51</v>
      </c>
      <c r="C18" s="6">
        <v>7.62</v>
      </c>
      <c r="D18" s="6"/>
      <c r="E18" s="6">
        <v>3</v>
      </c>
      <c r="F18" s="7">
        <f t="shared" si="1"/>
        <v>153</v>
      </c>
      <c r="H18" s="20">
        <v>51</v>
      </c>
      <c r="I18" s="6">
        <v>7.62</v>
      </c>
      <c r="J18" s="6"/>
      <c r="K18" s="6">
        <v>3</v>
      </c>
      <c r="L18" s="7">
        <f t="shared" si="2"/>
        <v>153</v>
      </c>
      <c r="N18" s="20">
        <v>51</v>
      </c>
      <c r="O18" s="6">
        <v>7.62</v>
      </c>
      <c r="P18" s="6"/>
      <c r="Q18" s="6">
        <v>3</v>
      </c>
      <c r="R18" s="7">
        <f t="shared" si="3"/>
        <v>153</v>
      </c>
      <c r="T18" s="20">
        <v>4</v>
      </c>
      <c r="U18" s="6" t="s">
        <v>21</v>
      </c>
      <c r="V18" s="6"/>
      <c r="W18" s="6">
        <v>20</v>
      </c>
      <c r="X18" s="7">
        <f t="shared" si="0"/>
        <v>80</v>
      </c>
    </row>
    <row r="19" spans="2:30" x14ac:dyDescent="0.25">
      <c r="B19" s="20">
        <v>9</v>
      </c>
      <c r="C19" s="6" t="s">
        <v>12</v>
      </c>
      <c r="D19" s="6"/>
      <c r="E19" s="6">
        <v>3</v>
      </c>
      <c r="F19" s="7">
        <f t="shared" si="1"/>
        <v>27</v>
      </c>
      <c r="H19" s="20">
        <v>9</v>
      </c>
      <c r="I19" s="6" t="s">
        <v>12</v>
      </c>
      <c r="J19" s="6"/>
      <c r="K19" s="6">
        <v>3</v>
      </c>
      <c r="L19" s="7">
        <f t="shared" si="2"/>
        <v>27</v>
      </c>
      <c r="N19" s="20">
        <v>9</v>
      </c>
      <c r="O19" s="6" t="s">
        <v>12</v>
      </c>
      <c r="P19" s="6"/>
      <c r="Q19" s="6">
        <v>3</v>
      </c>
      <c r="R19" s="7">
        <f t="shared" si="3"/>
        <v>27</v>
      </c>
      <c r="T19" s="98" t="s">
        <v>16</v>
      </c>
      <c r="U19" s="99"/>
      <c r="V19" s="99"/>
      <c r="W19" s="99"/>
      <c r="X19" s="7">
        <f>SUM(X10:X18)</f>
        <v>516</v>
      </c>
      <c r="Z19" s="2" t="s">
        <v>83</v>
      </c>
      <c r="AA19" s="3"/>
      <c r="AB19" s="3"/>
      <c r="AC19" s="3"/>
      <c r="AD19" s="4"/>
    </row>
    <row r="20" spans="2:30" x14ac:dyDescent="0.25">
      <c r="B20" s="20">
        <v>36</v>
      </c>
      <c r="C20" s="6" t="s">
        <v>13</v>
      </c>
      <c r="D20" s="6"/>
      <c r="E20" s="6">
        <v>3</v>
      </c>
      <c r="F20" s="7">
        <f t="shared" si="1"/>
        <v>108</v>
      </c>
      <c r="H20" s="20">
        <v>36</v>
      </c>
      <c r="I20" s="6" t="s">
        <v>13</v>
      </c>
      <c r="J20" s="6"/>
      <c r="K20" s="6">
        <v>3</v>
      </c>
      <c r="L20" s="7">
        <f t="shared" si="2"/>
        <v>108</v>
      </c>
      <c r="N20" s="20">
        <v>36</v>
      </c>
      <c r="O20" s="6" t="s">
        <v>13</v>
      </c>
      <c r="P20" s="6"/>
      <c r="Q20" s="6">
        <v>3</v>
      </c>
      <c r="R20" s="7">
        <f t="shared" si="3"/>
        <v>108</v>
      </c>
      <c r="T20" s="17" t="s">
        <v>30</v>
      </c>
      <c r="U20" s="6"/>
      <c r="V20" s="6"/>
      <c r="W20" s="6"/>
      <c r="X20" s="7"/>
      <c r="Z20" s="5"/>
      <c r="AA20" s="6"/>
      <c r="AB20" s="6"/>
      <c r="AC20" s="6" t="s">
        <v>11</v>
      </c>
      <c r="AD20" s="7" t="s">
        <v>10</v>
      </c>
    </row>
    <row r="21" spans="2:30" ht="15.75" thickBot="1" x14ac:dyDescent="0.3">
      <c r="B21" s="98" t="s">
        <v>16</v>
      </c>
      <c r="C21" s="99"/>
      <c r="D21" s="99"/>
      <c r="E21" s="99"/>
      <c r="F21" s="7">
        <f>SUM(F10:F20)</f>
        <v>1851</v>
      </c>
      <c r="H21" s="98" t="s">
        <v>16</v>
      </c>
      <c r="I21" s="99"/>
      <c r="J21" s="99"/>
      <c r="K21" s="99"/>
      <c r="L21" s="7">
        <f>SUM(L10:L20)</f>
        <v>1831</v>
      </c>
      <c r="N21" s="98" t="s">
        <v>16</v>
      </c>
      <c r="O21" s="99"/>
      <c r="P21" s="99"/>
      <c r="Q21" s="99"/>
      <c r="R21" s="7">
        <f>SUM(R10:R20)</f>
        <v>1831</v>
      </c>
      <c r="T21" s="13"/>
      <c r="U21" s="14"/>
      <c r="V21" s="15" t="s">
        <v>5</v>
      </c>
      <c r="W21" s="15"/>
      <c r="X21" s="16">
        <f>SUM(X19:X20)</f>
        <v>516</v>
      </c>
      <c r="Z21" s="8">
        <v>1</v>
      </c>
      <c r="AA21" s="6" t="s">
        <v>4</v>
      </c>
      <c r="AB21" s="6" t="s">
        <v>8</v>
      </c>
      <c r="AC21" s="6">
        <v>20</v>
      </c>
      <c r="AD21" s="7">
        <f>Z21*AC21</f>
        <v>20</v>
      </c>
    </row>
    <row r="22" spans="2:30" ht="15.75" thickBot="1" x14ac:dyDescent="0.3">
      <c r="B22" s="20">
        <v>40</v>
      </c>
      <c r="C22" s="6" t="s">
        <v>17</v>
      </c>
      <c r="D22" s="6"/>
      <c r="E22" s="6">
        <v>4</v>
      </c>
      <c r="F22" s="7">
        <f t="shared" si="1"/>
        <v>160</v>
      </c>
      <c r="H22" s="20">
        <v>40</v>
      </c>
      <c r="I22" s="6" t="s">
        <v>17</v>
      </c>
      <c r="J22" s="6"/>
      <c r="K22" s="6">
        <v>4</v>
      </c>
      <c r="L22" s="7">
        <f>H22*K22</f>
        <v>160</v>
      </c>
      <c r="N22" s="20">
        <v>40</v>
      </c>
      <c r="O22" s="6" t="s">
        <v>17</v>
      </c>
      <c r="P22" s="6"/>
      <c r="Q22" s="6">
        <v>4</v>
      </c>
      <c r="R22" s="7">
        <f>N22*Q22</f>
        <v>160</v>
      </c>
      <c r="Z22" s="8">
        <v>4</v>
      </c>
      <c r="AA22" s="9" t="s">
        <v>21</v>
      </c>
      <c r="AB22" s="6"/>
      <c r="AC22" s="6">
        <v>20</v>
      </c>
      <c r="AD22" s="7">
        <f>Z22*AC22</f>
        <v>80</v>
      </c>
    </row>
    <row r="23" spans="2:30" ht="15.75" thickBot="1" x14ac:dyDescent="0.3">
      <c r="B23" s="13"/>
      <c r="C23" s="14"/>
      <c r="D23" s="15" t="s">
        <v>5</v>
      </c>
      <c r="E23" s="15"/>
      <c r="F23" s="16">
        <f>SUM(F21:F22)</f>
        <v>2011</v>
      </c>
      <c r="H23" s="13"/>
      <c r="I23" s="14"/>
      <c r="J23" s="15" t="s">
        <v>5</v>
      </c>
      <c r="K23" s="15"/>
      <c r="L23" s="16">
        <f>SUM(L21:L22)</f>
        <v>1991</v>
      </c>
      <c r="N23" s="13"/>
      <c r="O23" s="14"/>
      <c r="P23" s="15" t="s">
        <v>5</v>
      </c>
      <c r="Q23" s="15"/>
      <c r="R23" s="16">
        <f>SUM(R21:R22)</f>
        <v>1991</v>
      </c>
      <c r="T23" s="2" t="s">
        <v>78</v>
      </c>
      <c r="U23" s="3"/>
      <c r="V23" s="3"/>
      <c r="W23" s="3"/>
      <c r="X23" s="4"/>
      <c r="Z23" s="98" t="s">
        <v>16</v>
      </c>
      <c r="AA23" s="99"/>
      <c r="AB23" s="99"/>
      <c r="AC23" s="99"/>
      <c r="AD23" s="7">
        <f>SUM(AD21:AD22)</f>
        <v>100</v>
      </c>
    </row>
    <row r="24" spans="2:30" ht="15.75" thickBot="1" x14ac:dyDescent="0.3">
      <c r="N24" s="18"/>
      <c r="O24" s="19"/>
      <c r="P24" s="18"/>
      <c r="Q24" s="18"/>
      <c r="R24" s="18"/>
      <c r="T24" s="5"/>
      <c r="U24" s="6"/>
      <c r="V24" s="6"/>
      <c r="W24" s="6" t="s">
        <v>11</v>
      </c>
      <c r="X24" s="7" t="s">
        <v>10</v>
      </c>
      <c r="Z24" s="17" t="s">
        <v>32</v>
      </c>
      <c r="AA24" s="6"/>
      <c r="AB24" s="6"/>
      <c r="AC24" s="6"/>
      <c r="AD24" s="7"/>
    </row>
    <row r="25" spans="2:30" ht="19.5" thickBot="1" x14ac:dyDescent="0.35">
      <c r="B25" s="23" t="s">
        <v>34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2"/>
      <c r="T25" s="8">
        <v>1</v>
      </c>
      <c r="U25" s="10" t="s">
        <v>3</v>
      </c>
      <c r="V25" s="6" t="s">
        <v>0</v>
      </c>
      <c r="W25" s="6">
        <v>9</v>
      </c>
      <c r="X25" s="7">
        <f>T25*W25</f>
        <v>9</v>
      </c>
      <c r="Z25" s="13"/>
      <c r="AA25" s="14"/>
      <c r="AB25" s="15"/>
      <c r="AC25" s="15"/>
      <c r="AD25" s="16">
        <f>SUM(AD23:AD24)</f>
        <v>100</v>
      </c>
    </row>
    <row r="26" spans="2:30" ht="15.75" thickBot="1" x14ac:dyDescent="0.3">
      <c r="T26" s="8">
        <v>18</v>
      </c>
      <c r="U26" s="9" t="s">
        <v>7</v>
      </c>
      <c r="V26" s="6"/>
      <c r="W26" s="6">
        <v>3</v>
      </c>
      <c r="X26" s="7">
        <f>T26*W26</f>
        <v>54</v>
      </c>
    </row>
    <row r="27" spans="2:30" x14ac:dyDescent="0.25">
      <c r="B27" s="2"/>
      <c r="C27" s="3"/>
      <c r="D27" s="3"/>
      <c r="E27" s="3" t="s">
        <v>11</v>
      </c>
      <c r="F27" s="4" t="s">
        <v>10</v>
      </c>
      <c r="H27" s="2"/>
      <c r="I27" s="3"/>
      <c r="J27" s="3"/>
      <c r="K27" s="3" t="s">
        <v>11</v>
      </c>
      <c r="L27" s="4" t="s">
        <v>10</v>
      </c>
      <c r="N27" s="2"/>
      <c r="O27" s="3"/>
      <c r="P27" s="3"/>
      <c r="Q27" s="3" t="s">
        <v>11</v>
      </c>
      <c r="R27" s="4" t="s">
        <v>10</v>
      </c>
      <c r="T27" s="8">
        <v>1</v>
      </c>
      <c r="U27" s="6" t="s">
        <v>4</v>
      </c>
      <c r="V27" s="6" t="s">
        <v>8</v>
      </c>
      <c r="W27" s="6">
        <v>20</v>
      </c>
      <c r="X27" s="7">
        <f>T27*W27</f>
        <v>20</v>
      </c>
      <c r="Z27" s="2" t="s">
        <v>84</v>
      </c>
      <c r="AA27" s="3"/>
      <c r="AB27" s="3"/>
      <c r="AC27" s="3"/>
      <c r="AD27" s="4"/>
    </row>
    <row r="28" spans="2:30" x14ac:dyDescent="0.25">
      <c r="B28" s="8">
        <v>3</v>
      </c>
      <c r="C28" s="9" t="s">
        <v>26</v>
      </c>
      <c r="D28" s="6" t="s">
        <v>27</v>
      </c>
      <c r="E28" s="6">
        <v>4</v>
      </c>
      <c r="F28" s="7">
        <f>B28*E28</f>
        <v>12</v>
      </c>
      <c r="H28" s="8">
        <v>3</v>
      </c>
      <c r="I28" s="9" t="s">
        <v>26</v>
      </c>
      <c r="J28" s="6" t="s">
        <v>27</v>
      </c>
      <c r="K28" s="6">
        <v>4</v>
      </c>
      <c r="L28" s="7">
        <f>H28*K28</f>
        <v>12</v>
      </c>
      <c r="N28" s="8">
        <v>3</v>
      </c>
      <c r="O28" s="9" t="s">
        <v>26</v>
      </c>
      <c r="P28" s="6" t="s">
        <v>27</v>
      </c>
      <c r="Q28" s="6">
        <v>4</v>
      </c>
      <c r="R28" s="7">
        <f>N28*Q28</f>
        <v>12</v>
      </c>
      <c r="T28" s="11">
        <v>12</v>
      </c>
      <c r="U28" s="6" t="s">
        <v>13</v>
      </c>
      <c r="V28" s="6"/>
      <c r="W28" s="6">
        <v>3</v>
      </c>
      <c r="X28" s="7">
        <f>T28*W28</f>
        <v>36</v>
      </c>
      <c r="Z28" s="5"/>
      <c r="AA28" s="6"/>
      <c r="AB28" s="6"/>
      <c r="AC28" s="6" t="s">
        <v>11</v>
      </c>
      <c r="AD28" s="7" t="s">
        <v>10</v>
      </c>
    </row>
    <row r="29" spans="2:30" x14ac:dyDescent="0.25">
      <c r="B29" s="8">
        <v>9</v>
      </c>
      <c r="C29" s="6" t="s">
        <v>14</v>
      </c>
      <c r="D29" s="6"/>
      <c r="E29" s="6">
        <v>3</v>
      </c>
      <c r="F29" s="7">
        <f>B29*E29</f>
        <v>27</v>
      </c>
      <c r="H29" s="8">
        <v>9</v>
      </c>
      <c r="I29" s="6" t="s">
        <v>14</v>
      </c>
      <c r="J29" s="6"/>
      <c r="K29" s="6">
        <v>3</v>
      </c>
      <c r="L29" s="7">
        <f>H29*K29</f>
        <v>27</v>
      </c>
      <c r="N29" s="8">
        <v>9</v>
      </c>
      <c r="O29" s="6" t="s">
        <v>14</v>
      </c>
      <c r="P29" s="6"/>
      <c r="Q29" s="6">
        <v>3</v>
      </c>
      <c r="R29" s="7">
        <f>N29*Q29</f>
        <v>27</v>
      </c>
      <c r="T29" s="8">
        <v>2</v>
      </c>
      <c r="U29" s="9" t="s">
        <v>21</v>
      </c>
      <c r="V29" s="6"/>
      <c r="W29" s="6">
        <v>20</v>
      </c>
      <c r="X29" s="7">
        <f>T29*W29</f>
        <v>40</v>
      </c>
      <c r="Z29" s="8">
        <v>10</v>
      </c>
      <c r="AA29" s="10" t="s">
        <v>3</v>
      </c>
      <c r="AB29" s="6" t="s">
        <v>0</v>
      </c>
      <c r="AC29" s="6">
        <v>9</v>
      </c>
      <c r="AD29" s="7">
        <f>Z29*AC29</f>
        <v>90</v>
      </c>
    </row>
    <row r="30" spans="2:30" x14ac:dyDescent="0.25">
      <c r="B30" s="11">
        <v>18</v>
      </c>
      <c r="C30" s="6" t="s">
        <v>15</v>
      </c>
      <c r="D30" s="6"/>
      <c r="E30" s="6">
        <v>1</v>
      </c>
      <c r="F30" s="7">
        <f>B30*E30</f>
        <v>18</v>
      </c>
      <c r="H30" s="11">
        <v>18</v>
      </c>
      <c r="I30" s="6" t="s">
        <v>15</v>
      </c>
      <c r="J30" s="6"/>
      <c r="K30" s="6">
        <v>1</v>
      </c>
      <c r="L30" s="7">
        <f>H30*K30</f>
        <v>18</v>
      </c>
      <c r="N30" s="11">
        <v>18</v>
      </c>
      <c r="O30" s="6" t="s">
        <v>15</v>
      </c>
      <c r="P30" s="6"/>
      <c r="Q30" s="6">
        <v>1</v>
      </c>
      <c r="R30" s="7">
        <f>N30*Q30</f>
        <v>18</v>
      </c>
      <c r="T30" s="98" t="s">
        <v>16</v>
      </c>
      <c r="U30" s="99"/>
      <c r="V30" s="99"/>
      <c r="W30" s="99"/>
      <c r="X30" s="7">
        <f>SUM(X25:X29)</f>
        <v>159</v>
      </c>
      <c r="Z30" s="8">
        <v>3</v>
      </c>
      <c r="AA30" s="10" t="s">
        <v>7</v>
      </c>
      <c r="AB30" s="6"/>
      <c r="AC30" s="6">
        <v>3</v>
      </c>
      <c r="AD30" s="7">
        <f>Z30*AC30</f>
        <v>9</v>
      </c>
    </row>
    <row r="31" spans="2:30" x14ac:dyDescent="0.25">
      <c r="B31" s="8">
        <v>12</v>
      </c>
      <c r="C31" s="9" t="s">
        <v>23</v>
      </c>
      <c r="D31" s="6" t="s">
        <v>28</v>
      </c>
      <c r="E31" s="6">
        <v>1</v>
      </c>
      <c r="F31" s="7">
        <f>B31*E31</f>
        <v>12</v>
      </c>
      <c r="H31" s="8">
        <v>12</v>
      </c>
      <c r="I31" s="9" t="s">
        <v>23</v>
      </c>
      <c r="J31" s="6" t="s">
        <v>28</v>
      </c>
      <c r="K31" s="6">
        <v>1</v>
      </c>
      <c r="L31" s="7">
        <f>H31*K31</f>
        <v>12</v>
      </c>
      <c r="N31" s="8">
        <v>12</v>
      </c>
      <c r="O31" s="9" t="s">
        <v>23</v>
      </c>
      <c r="P31" s="6" t="s">
        <v>28</v>
      </c>
      <c r="Q31" s="6">
        <v>1</v>
      </c>
      <c r="R31" s="7">
        <f>N31*Q31</f>
        <v>12</v>
      </c>
      <c r="T31" s="20"/>
      <c r="U31" s="6"/>
      <c r="V31" s="6"/>
      <c r="W31" s="6"/>
      <c r="X31" s="7"/>
      <c r="Z31" s="8">
        <v>3</v>
      </c>
      <c r="AA31" s="9" t="s">
        <v>24</v>
      </c>
      <c r="AB31" s="6" t="s">
        <v>8</v>
      </c>
      <c r="AC31" s="6">
        <v>20</v>
      </c>
      <c r="AD31" s="7">
        <f>Z31*AC31</f>
        <v>60</v>
      </c>
    </row>
    <row r="32" spans="2:30" ht="15.75" thickBot="1" x14ac:dyDescent="0.3">
      <c r="B32" s="8">
        <v>2</v>
      </c>
      <c r="C32" s="9" t="s">
        <v>21</v>
      </c>
      <c r="D32" s="6" t="s">
        <v>25</v>
      </c>
      <c r="E32" s="6">
        <v>20</v>
      </c>
      <c r="F32" s="7">
        <f>B32*E32</f>
        <v>40</v>
      </c>
      <c r="H32" s="8">
        <v>2</v>
      </c>
      <c r="I32" s="9" t="s">
        <v>21</v>
      </c>
      <c r="J32" s="6" t="s">
        <v>25</v>
      </c>
      <c r="K32" s="6">
        <v>20</v>
      </c>
      <c r="L32" s="7">
        <f>H32*K32</f>
        <v>40</v>
      </c>
      <c r="N32" s="8">
        <v>2</v>
      </c>
      <c r="O32" s="9" t="s">
        <v>21</v>
      </c>
      <c r="P32" s="6" t="s">
        <v>25</v>
      </c>
      <c r="Q32" s="6">
        <v>20</v>
      </c>
      <c r="R32" s="7">
        <f>N32*Q32</f>
        <v>40</v>
      </c>
      <c r="T32" s="13"/>
      <c r="U32" s="14"/>
      <c r="V32" s="15"/>
      <c r="W32" s="15"/>
      <c r="X32" s="16">
        <f>SUM(X30:X31)</f>
        <v>159</v>
      </c>
      <c r="Z32" s="8">
        <v>1</v>
      </c>
      <c r="AA32" s="6" t="s">
        <v>4</v>
      </c>
      <c r="AB32" s="6" t="s">
        <v>225</v>
      </c>
      <c r="AC32" s="6">
        <v>4</v>
      </c>
      <c r="AD32" s="7">
        <f>Z32*AC32</f>
        <v>4</v>
      </c>
    </row>
    <row r="33" spans="2:30" ht="15.75" thickBot="1" x14ac:dyDescent="0.3">
      <c r="B33" s="98" t="s">
        <v>16</v>
      </c>
      <c r="C33" s="99"/>
      <c r="D33" s="99"/>
      <c r="E33" s="99"/>
      <c r="F33" s="7">
        <f>SUM(F28:F32)</f>
        <v>109</v>
      </c>
      <c r="H33" s="98" t="s">
        <v>16</v>
      </c>
      <c r="I33" s="99"/>
      <c r="J33" s="99"/>
      <c r="K33" s="99"/>
      <c r="L33" s="7">
        <f>SUM(L28:L32)</f>
        <v>109</v>
      </c>
      <c r="N33" s="98" t="s">
        <v>16</v>
      </c>
      <c r="O33" s="99"/>
      <c r="P33" s="99"/>
      <c r="Q33" s="99"/>
      <c r="R33" s="7">
        <f>SUM(R28:R32)</f>
        <v>109</v>
      </c>
      <c r="Z33" s="8">
        <v>1</v>
      </c>
      <c r="AA33" s="9" t="s">
        <v>21</v>
      </c>
      <c r="AB33" s="6"/>
      <c r="AC33" s="6">
        <v>20</v>
      </c>
      <c r="AD33" s="7">
        <f>Z33*AC33</f>
        <v>20</v>
      </c>
    </row>
    <row r="34" spans="2:30" ht="15.75" thickBot="1" x14ac:dyDescent="0.3">
      <c r="B34" s="13"/>
      <c r="C34" s="14"/>
      <c r="D34" s="15"/>
      <c r="E34" s="15"/>
      <c r="F34" s="16">
        <f>SUM(F33:F33)</f>
        <v>109</v>
      </c>
      <c r="H34" s="13"/>
      <c r="I34" s="14"/>
      <c r="J34" s="15"/>
      <c r="K34" s="15"/>
      <c r="L34" s="16">
        <f>SUM(L33:L33)</f>
        <v>109</v>
      </c>
      <c r="N34" s="13"/>
      <c r="O34" s="14"/>
      <c r="P34" s="15"/>
      <c r="Q34" s="15"/>
      <c r="R34" s="16">
        <f>SUM(R33:R33)</f>
        <v>109</v>
      </c>
      <c r="T34" s="2" t="s">
        <v>79</v>
      </c>
      <c r="U34" s="3"/>
      <c r="V34" s="3"/>
      <c r="W34" s="3"/>
      <c r="X34" s="4"/>
      <c r="Z34" s="98" t="s">
        <v>16</v>
      </c>
      <c r="AA34" s="99"/>
      <c r="AB34" s="99"/>
      <c r="AC34" s="99"/>
      <c r="AD34" s="7">
        <f>SUM(AD29:AD33)</f>
        <v>183</v>
      </c>
    </row>
    <row r="35" spans="2:30" x14ac:dyDescent="0.25">
      <c r="T35" s="5"/>
      <c r="U35" s="6"/>
      <c r="V35" s="6"/>
      <c r="W35" s="6" t="s">
        <v>11</v>
      </c>
      <c r="X35" s="7" t="s">
        <v>10</v>
      </c>
      <c r="Z35" s="20"/>
      <c r="AA35" s="6"/>
      <c r="AB35" s="6"/>
      <c r="AC35" s="6"/>
      <c r="AD35" s="7"/>
    </row>
    <row r="36" spans="2:30" ht="15.75" thickBot="1" x14ac:dyDescent="0.3">
      <c r="T36" s="8">
        <v>1</v>
      </c>
      <c r="U36" s="10" t="s">
        <v>3</v>
      </c>
      <c r="V36" s="6" t="s">
        <v>0</v>
      </c>
      <c r="W36" s="6">
        <v>9</v>
      </c>
      <c r="X36" s="7">
        <f>T36*W36</f>
        <v>9</v>
      </c>
      <c r="Z36" s="13"/>
      <c r="AA36" s="14"/>
      <c r="AB36" s="15"/>
      <c r="AC36" s="15"/>
      <c r="AD36" s="16">
        <f>SUM(AD34:AD35)</f>
        <v>183</v>
      </c>
    </row>
    <row r="37" spans="2:30" ht="15.75" thickBot="1" x14ac:dyDescent="0.3">
      <c r="C37" s="46" t="s">
        <v>10</v>
      </c>
      <c r="D37" s="3"/>
      <c r="E37" s="49">
        <f>F23+F34+L23+L34+R23+R34+X21+X32+X43+X51+X59+AD52+AD44+AD36+AD25+AD17</f>
        <v>8078</v>
      </c>
      <c r="T37" s="8">
        <v>12</v>
      </c>
      <c r="U37" s="9" t="s">
        <v>1</v>
      </c>
      <c r="V37" s="6" t="s">
        <v>223</v>
      </c>
      <c r="W37" s="6">
        <v>8</v>
      </c>
      <c r="X37" s="7">
        <f>T37*W37</f>
        <v>96</v>
      </c>
    </row>
    <row r="38" spans="2:30" x14ac:dyDescent="0.25">
      <c r="C38" s="47" t="s">
        <v>292</v>
      </c>
      <c r="D38" s="6"/>
      <c r="E38" s="50"/>
      <c r="T38" s="8">
        <v>1</v>
      </c>
      <c r="U38" s="6" t="s">
        <v>4</v>
      </c>
      <c r="V38" s="6" t="s">
        <v>8</v>
      </c>
      <c r="W38" s="6">
        <v>20</v>
      </c>
      <c r="X38" s="7">
        <f>T38*W38</f>
        <v>20</v>
      </c>
      <c r="Z38" s="2" t="s">
        <v>85</v>
      </c>
      <c r="AA38" s="3"/>
      <c r="AB38" s="3"/>
      <c r="AC38" s="3"/>
      <c r="AD38" s="4"/>
    </row>
    <row r="39" spans="2:30" x14ac:dyDescent="0.25">
      <c r="C39" s="47" t="s">
        <v>139</v>
      </c>
      <c r="D39" s="6"/>
      <c r="E39" s="50">
        <f>B10+B11+B12+B14+B15+B16+H10+H11+H12+H14+H15+H16+N10+N11+N12+N14+N15+N16+T12+T13+T14+T15+T25+T26+T36+T37+Z40+Z29+Z30+Z10+Z11+Z12+Z13+Z14</f>
        <v>606</v>
      </c>
      <c r="T39" s="11">
        <v>48</v>
      </c>
      <c r="U39" s="6" t="s">
        <v>15</v>
      </c>
      <c r="V39" s="6"/>
      <c r="W39" s="6">
        <v>1</v>
      </c>
      <c r="X39" s="7">
        <f>T39*W39</f>
        <v>48</v>
      </c>
      <c r="Z39" s="5"/>
      <c r="AA39" s="6"/>
      <c r="AB39" s="6"/>
      <c r="AC39" s="6" t="s">
        <v>11</v>
      </c>
      <c r="AD39" s="7" t="s">
        <v>10</v>
      </c>
    </row>
    <row r="40" spans="2:30" x14ac:dyDescent="0.25">
      <c r="C40" s="47" t="s">
        <v>294</v>
      </c>
      <c r="D40" s="6"/>
      <c r="E40" s="50">
        <f>B13+H13+N13+T10+T11</f>
        <v>78</v>
      </c>
      <c r="T40" s="8">
        <v>2</v>
      </c>
      <c r="U40" s="9" t="s">
        <v>21</v>
      </c>
      <c r="V40" s="6"/>
      <c r="W40" s="6">
        <v>20</v>
      </c>
      <c r="X40" s="7">
        <f>T40*W40</f>
        <v>40</v>
      </c>
      <c r="Z40" s="8">
        <v>1</v>
      </c>
      <c r="AA40" s="10" t="s">
        <v>3</v>
      </c>
      <c r="AB40" s="6" t="s">
        <v>0</v>
      </c>
      <c r="AC40" s="6">
        <v>9</v>
      </c>
      <c r="AD40" s="7">
        <f>Z40*AC40</f>
        <v>9</v>
      </c>
    </row>
    <row r="41" spans="2:30" ht="15.75" thickBot="1" x14ac:dyDescent="0.3">
      <c r="C41" s="48" t="s">
        <v>295</v>
      </c>
      <c r="D41" s="15"/>
      <c r="E41" s="51"/>
      <c r="T41" s="98" t="s">
        <v>16</v>
      </c>
      <c r="U41" s="99"/>
      <c r="V41" s="99"/>
      <c r="W41" s="99"/>
      <c r="X41" s="7">
        <f>SUM(X36:X40)</f>
        <v>213</v>
      </c>
      <c r="Z41" s="8">
        <v>8</v>
      </c>
      <c r="AA41" s="9" t="s">
        <v>21</v>
      </c>
      <c r="AB41" s="6"/>
      <c r="AC41" s="6">
        <v>20</v>
      </c>
      <c r="AD41" s="7">
        <f>Z41*AC41</f>
        <v>160</v>
      </c>
    </row>
    <row r="42" spans="2:30" x14ac:dyDescent="0.25">
      <c r="T42" s="17" t="s">
        <v>33</v>
      </c>
      <c r="U42" s="6"/>
      <c r="V42" s="6"/>
      <c r="W42" s="6"/>
      <c r="X42" s="7"/>
      <c r="Z42" s="98" t="s">
        <v>16</v>
      </c>
      <c r="AA42" s="99"/>
      <c r="AB42" s="99"/>
      <c r="AC42" s="99"/>
      <c r="AD42" s="7">
        <f>SUM(AD40:AD41)</f>
        <v>169</v>
      </c>
    </row>
    <row r="43" spans="2:30" ht="15.75" thickBot="1" x14ac:dyDescent="0.3">
      <c r="T43" s="13"/>
      <c r="U43" s="14"/>
      <c r="V43" s="15"/>
      <c r="W43" s="15"/>
      <c r="X43" s="16">
        <f>SUM(X41:X42)</f>
        <v>213</v>
      </c>
      <c r="Z43" s="17"/>
      <c r="AA43" s="6"/>
      <c r="AB43" s="6"/>
      <c r="AC43" s="6"/>
      <c r="AD43" s="7"/>
    </row>
    <row r="44" spans="2:30" ht="15.75" thickBot="1" x14ac:dyDescent="0.3">
      <c r="Z44" s="13"/>
      <c r="AA44" s="14"/>
      <c r="AB44" s="15"/>
      <c r="AC44" s="15"/>
      <c r="AD44" s="16">
        <f>SUM(AD42:AD43)</f>
        <v>169</v>
      </c>
    </row>
    <row r="45" spans="2:30" ht="15.75" thickBot="1" x14ac:dyDescent="0.3">
      <c r="T45" s="2" t="s">
        <v>80</v>
      </c>
      <c r="U45" s="3"/>
      <c r="V45" s="3"/>
      <c r="W45" s="3"/>
      <c r="X45" s="4"/>
    </row>
    <row r="46" spans="2:30" x14ac:dyDescent="0.25">
      <c r="T46" s="5"/>
      <c r="U46" s="6"/>
      <c r="V46" s="6"/>
      <c r="W46" s="6" t="s">
        <v>11</v>
      </c>
      <c r="X46" s="7" t="s">
        <v>10</v>
      </c>
      <c r="Z46" s="2" t="s">
        <v>86</v>
      </c>
      <c r="AA46" s="3"/>
      <c r="AB46" s="3"/>
      <c r="AC46" s="3"/>
      <c r="AD46" s="4"/>
    </row>
    <row r="47" spans="2:30" x14ac:dyDescent="0.25">
      <c r="T47" s="8">
        <v>1</v>
      </c>
      <c r="U47" s="6" t="s">
        <v>4</v>
      </c>
      <c r="V47" s="6" t="s">
        <v>8</v>
      </c>
      <c r="W47" s="6">
        <v>20</v>
      </c>
      <c r="X47" s="7">
        <f>T47*W47</f>
        <v>20</v>
      </c>
      <c r="Z47" s="5"/>
      <c r="AA47" s="6"/>
      <c r="AB47" s="6"/>
      <c r="AC47" s="6" t="s">
        <v>11</v>
      </c>
      <c r="AD47" s="7" t="s">
        <v>10</v>
      </c>
    </row>
    <row r="48" spans="2:30" x14ac:dyDescent="0.25">
      <c r="T48" s="8">
        <v>6</v>
      </c>
      <c r="U48" s="9" t="s">
        <v>29</v>
      </c>
      <c r="V48" s="6" t="s">
        <v>27</v>
      </c>
      <c r="W48" s="6">
        <v>3</v>
      </c>
      <c r="X48" s="7">
        <f>T48*W48</f>
        <v>18</v>
      </c>
      <c r="Z48" s="8">
        <v>1</v>
      </c>
      <c r="AA48" s="6" t="s">
        <v>4</v>
      </c>
      <c r="AB48" s="6" t="s">
        <v>8</v>
      </c>
      <c r="AC48" s="6">
        <v>20</v>
      </c>
      <c r="AD48" s="7">
        <f>Z48*AC48</f>
        <v>20</v>
      </c>
    </row>
    <row r="49" spans="20:30" x14ac:dyDescent="0.25">
      <c r="T49" s="98" t="s">
        <v>16</v>
      </c>
      <c r="U49" s="99"/>
      <c r="V49" s="99"/>
      <c r="W49" s="99"/>
      <c r="X49" s="7">
        <f>SUM(X47:X48)</f>
        <v>38</v>
      </c>
      <c r="Z49" s="8">
        <v>4</v>
      </c>
      <c r="AA49" s="9" t="s">
        <v>21</v>
      </c>
      <c r="AB49" s="6"/>
      <c r="AC49" s="6">
        <v>20</v>
      </c>
      <c r="AD49" s="7">
        <f>Z49*AC49</f>
        <v>80</v>
      </c>
    </row>
    <row r="50" spans="20:30" x14ac:dyDescent="0.25">
      <c r="T50" s="17" t="s">
        <v>31</v>
      </c>
      <c r="U50" s="6"/>
      <c r="V50" s="6"/>
      <c r="W50" s="6"/>
      <c r="X50" s="7"/>
      <c r="Z50" s="98" t="s">
        <v>16</v>
      </c>
      <c r="AA50" s="99"/>
      <c r="AB50" s="99"/>
      <c r="AC50" s="99"/>
      <c r="AD50" s="7">
        <f>SUM(AD48:AD49)</f>
        <v>100</v>
      </c>
    </row>
    <row r="51" spans="20:30" ht="15.75" thickBot="1" x14ac:dyDescent="0.3">
      <c r="T51" s="13"/>
      <c r="U51" s="14"/>
      <c r="V51" s="15"/>
      <c r="W51" s="15"/>
      <c r="X51" s="16">
        <f>SUM(X49:X50)</f>
        <v>38</v>
      </c>
      <c r="Z51" s="20"/>
      <c r="AA51" s="6"/>
      <c r="AB51" s="6"/>
      <c r="AC51" s="6"/>
      <c r="AD51" s="7"/>
    </row>
    <row r="52" spans="20:30" ht="15.75" thickBot="1" x14ac:dyDescent="0.3">
      <c r="Z52" s="13"/>
      <c r="AA52" s="14"/>
      <c r="AB52" s="15"/>
      <c r="AC52" s="15"/>
      <c r="AD52" s="16">
        <f>SUM(AD50:AD51)</f>
        <v>100</v>
      </c>
    </row>
    <row r="53" spans="20:30" x14ac:dyDescent="0.25">
      <c r="T53" s="2" t="s">
        <v>81</v>
      </c>
      <c r="U53" s="3"/>
      <c r="V53" s="3"/>
      <c r="W53" s="3"/>
      <c r="X53" s="4"/>
    </row>
    <row r="54" spans="20:30" x14ac:dyDescent="0.25">
      <c r="T54" s="5"/>
      <c r="U54" s="6"/>
      <c r="V54" s="6"/>
      <c r="W54" s="6" t="s">
        <v>11</v>
      </c>
      <c r="X54" s="7" t="s">
        <v>10</v>
      </c>
    </row>
    <row r="55" spans="20:30" x14ac:dyDescent="0.25">
      <c r="T55" s="8">
        <v>1</v>
      </c>
      <c r="U55" s="6" t="s">
        <v>4</v>
      </c>
      <c r="V55" s="6" t="s">
        <v>8</v>
      </c>
      <c r="W55" s="6">
        <v>20</v>
      </c>
      <c r="X55" s="7">
        <f>T55*W55</f>
        <v>20</v>
      </c>
    </row>
    <row r="56" spans="20:30" x14ac:dyDescent="0.25">
      <c r="T56" s="20">
        <v>3</v>
      </c>
      <c r="U56" s="6" t="s">
        <v>21</v>
      </c>
      <c r="V56" s="6"/>
      <c r="W56" s="6">
        <v>20</v>
      </c>
      <c r="X56" s="7">
        <f>T56*W56</f>
        <v>60</v>
      </c>
    </row>
    <row r="57" spans="20:30" x14ac:dyDescent="0.25">
      <c r="T57" s="98" t="s">
        <v>16</v>
      </c>
      <c r="U57" s="99"/>
      <c r="V57" s="99"/>
      <c r="W57" s="99"/>
      <c r="X57" s="7">
        <f>SUM(X55:X56)</f>
        <v>80</v>
      </c>
    </row>
    <row r="58" spans="20:30" x14ac:dyDescent="0.25">
      <c r="T58" s="17" t="s">
        <v>31</v>
      </c>
      <c r="U58" s="6"/>
      <c r="V58" s="6"/>
      <c r="W58" s="6"/>
      <c r="X58" s="7"/>
    </row>
    <row r="59" spans="20:30" ht="15.75" thickBot="1" x14ac:dyDescent="0.3">
      <c r="T59" s="13"/>
      <c r="U59" s="14"/>
      <c r="V59" s="15"/>
      <c r="W59" s="15"/>
      <c r="X59" s="16">
        <f>SUM(X57:X58)</f>
        <v>80</v>
      </c>
    </row>
  </sheetData>
  <mergeCells count="27">
    <mergeCell ref="T49:W49"/>
    <mergeCell ref="Z50:AC50"/>
    <mergeCell ref="T57:W57"/>
    <mergeCell ref="T30:W30"/>
    <mergeCell ref="B33:E33"/>
    <mergeCell ref="H33:K33"/>
    <mergeCell ref="N33:Q33"/>
    <mergeCell ref="Z34:AC34"/>
    <mergeCell ref="T41:W41"/>
    <mergeCell ref="Z42:AC42"/>
    <mergeCell ref="T19:W19"/>
    <mergeCell ref="B21:E21"/>
    <mergeCell ref="H21:K21"/>
    <mergeCell ref="N21:Q21"/>
    <mergeCell ref="Z23:AC23"/>
    <mergeCell ref="Z15:AC15"/>
    <mergeCell ref="B1:AD2"/>
    <mergeCell ref="B4:F4"/>
    <mergeCell ref="H4:L4"/>
    <mergeCell ref="N4:R4"/>
    <mergeCell ref="T4:X4"/>
    <mergeCell ref="Z4:AD4"/>
    <mergeCell ref="B6:F6"/>
    <mergeCell ref="H6:L6"/>
    <mergeCell ref="N6:R6"/>
    <mergeCell ref="T6:X6"/>
    <mergeCell ref="Z6:AD6"/>
  </mergeCells>
  <pageMargins left="0.25" right="0.25" top="0.75" bottom="0.75" header="0.3" footer="0.3"/>
  <pageSetup paperSize="17" scale="71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"/>
  <sheetViews>
    <sheetView topLeftCell="A4" zoomScale="85" zoomScaleNormal="85" workbookViewId="0">
      <selection activeCell="B37" sqref="B37:D41"/>
    </sheetView>
  </sheetViews>
  <sheetFormatPr defaultRowHeight="15" x14ac:dyDescent="0.25"/>
  <cols>
    <col min="1" max="1" width="9.140625" style="1"/>
    <col min="2" max="2" width="10.140625" style="1" bestFit="1" customWidth="1"/>
    <col min="3" max="3" width="10.28515625" style="1" bestFit="1" customWidth="1"/>
    <col min="4" max="7" width="9.140625" style="1"/>
    <col min="8" max="8" width="10.140625" style="1" bestFit="1" customWidth="1"/>
    <col min="9" max="9" width="10.28515625" style="1" bestFit="1" customWidth="1"/>
    <col min="10" max="13" width="9.140625" style="1"/>
    <col min="14" max="14" width="10.42578125" style="1" bestFit="1" customWidth="1"/>
    <col min="15" max="19" width="9.140625" style="1"/>
    <col min="20" max="20" width="10.140625" style="1" bestFit="1" customWidth="1"/>
    <col min="21" max="21" width="10.28515625" style="1" bestFit="1" customWidth="1"/>
    <col min="22" max="25" width="9.140625" style="1"/>
    <col min="26" max="26" width="10.140625" style="1" bestFit="1" customWidth="1"/>
    <col min="27" max="16384" width="9.140625" style="1"/>
  </cols>
  <sheetData>
    <row r="1" spans="1:29" x14ac:dyDescent="0.25">
      <c r="A1" s="100" t="s">
        <v>87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2"/>
    </row>
    <row r="2" spans="1:29" ht="15.75" thickBot="1" x14ac:dyDescent="0.3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5"/>
    </row>
    <row r="3" spans="1:29" ht="15.75" thickBot="1" x14ac:dyDescent="0.3"/>
    <row r="4" spans="1:29" ht="19.5" thickBot="1" x14ac:dyDescent="0.35">
      <c r="A4" s="92" t="s">
        <v>88</v>
      </c>
      <c r="B4" s="93"/>
      <c r="C4" s="93"/>
      <c r="D4" s="93"/>
      <c r="E4" s="94"/>
      <c r="G4" s="92" t="s">
        <v>92</v>
      </c>
      <c r="H4" s="93"/>
      <c r="I4" s="93"/>
      <c r="J4" s="93"/>
      <c r="K4" s="94"/>
      <c r="M4" s="92" t="s">
        <v>95</v>
      </c>
      <c r="N4" s="93"/>
      <c r="O4" s="93"/>
      <c r="P4" s="93"/>
      <c r="Q4" s="94"/>
      <c r="S4" s="92" t="s">
        <v>35</v>
      </c>
      <c r="T4" s="93"/>
      <c r="U4" s="93"/>
      <c r="V4" s="93"/>
      <c r="W4" s="94"/>
      <c r="Y4" s="92" t="s">
        <v>36</v>
      </c>
      <c r="Z4" s="93"/>
      <c r="AA4" s="93"/>
      <c r="AB4" s="93"/>
      <c r="AC4" s="94"/>
    </row>
    <row r="6" spans="1:29" x14ac:dyDescent="0.25">
      <c r="A6" s="95" t="s">
        <v>90</v>
      </c>
      <c r="B6" s="96"/>
      <c r="C6" s="96"/>
      <c r="D6" s="96"/>
      <c r="E6" s="97"/>
      <c r="G6" s="95" t="s">
        <v>91</v>
      </c>
      <c r="H6" s="96"/>
      <c r="I6" s="96"/>
      <c r="J6" s="96"/>
      <c r="K6" s="97"/>
      <c r="M6" s="95" t="s">
        <v>94</v>
      </c>
      <c r="N6" s="96"/>
      <c r="O6" s="96"/>
      <c r="P6" s="96"/>
      <c r="Q6" s="97"/>
      <c r="S6" s="95" t="s">
        <v>97</v>
      </c>
      <c r="T6" s="96"/>
      <c r="U6" s="96"/>
      <c r="V6" s="96"/>
      <c r="W6" s="97"/>
      <c r="Y6" s="95" t="s">
        <v>97</v>
      </c>
      <c r="Z6" s="96"/>
      <c r="AA6" s="96"/>
      <c r="AB6" s="96"/>
      <c r="AC6" s="97"/>
    </row>
    <row r="7" spans="1:29" ht="15.75" thickBot="1" x14ac:dyDescent="0.3"/>
    <row r="8" spans="1:29" x14ac:dyDescent="0.25">
      <c r="A8" s="2" t="s">
        <v>89</v>
      </c>
      <c r="B8" s="3"/>
      <c r="C8" s="3"/>
      <c r="D8" s="3"/>
      <c r="E8" s="4"/>
      <c r="G8" s="2" t="s">
        <v>93</v>
      </c>
      <c r="H8" s="3"/>
      <c r="I8" s="3"/>
      <c r="J8" s="3"/>
      <c r="K8" s="4"/>
      <c r="M8" s="2" t="s">
        <v>96</v>
      </c>
      <c r="N8" s="3"/>
      <c r="O8" s="3"/>
      <c r="P8" s="3"/>
      <c r="Q8" s="4"/>
      <c r="S8" s="2" t="s">
        <v>98</v>
      </c>
      <c r="T8" s="3"/>
      <c r="U8" s="3"/>
      <c r="V8" s="3"/>
      <c r="W8" s="4"/>
      <c r="Y8" s="2" t="s">
        <v>22</v>
      </c>
      <c r="Z8" s="3"/>
      <c r="AA8" s="3"/>
      <c r="AB8" s="3"/>
      <c r="AC8" s="4"/>
    </row>
    <row r="9" spans="1:29" x14ac:dyDescent="0.25">
      <c r="A9" s="5"/>
      <c r="B9" s="6"/>
      <c r="C9" s="6"/>
      <c r="D9" s="6" t="s">
        <v>11</v>
      </c>
      <c r="E9" s="7" t="s">
        <v>10</v>
      </c>
      <c r="G9" s="5"/>
      <c r="H9" s="6"/>
      <c r="I9" s="6"/>
      <c r="J9" s="6" t="s">
        <v>11</v>
      </c>
      <c r="K9" s="7" t="s">
        <v>10</v>
      </c>
      <c r="M9" s="5"/>
      <c r="N9" s="6"/>
      <c r="O9" s="6"/>
      <c r="P9" s="6" t="s">
        <v>11</v>
      </c>
      <c r="Q9" s="7" t="s">
        <v>10</v>
      </c>
      <c r="S9" s="5"/>
      <c r="T9" s="6"/>
      <c r="U9" s="6"/>
      <c r="V9" s="6" t="s">
        <v>11</v>
      </c>
      <c r="W9" s="7" t="s">
        <v>10</v>
      </c>
      <c r="Y9" s="5"/>
      <c r="Z9" s="6"/>
      <c r="AA9" s="6"/>
      <c r="AB9" s="6" t="s">
        <v>11</v>
      </c>
      <c r="AC9" s="7" t="s">
        <v>10</v>
      </c>
    </row>
    <row r="10" spans="1:29" x14ac:dyDescent="0.25">
      <c r="A10" s="8">
        <v>101</v>
      </c>
      <c r="B10" s="9" t="s">
        <v>0</v>
      </c>
      <c r="C10" s="6"/>
      <c r="D10" s="6">
        <v>9</v>
      </c>
      <c r="E10" s="7">
        <f>A10*D10</f>
        <v>909</v>
      </c>
      <c r="G10" s="8">
        <v>101</v>
      </c>
      <c r="H10" s="9" t="s">
        <v>0</v>
      </c>
      <c r="I10" s="6"/>
      <c r="J10" s="6">
        <v>9</v>
      </c>
      <c r="K10" s="7">
        <f>G10*J10</f>
        <v>909</v>
      </c>
      <c r="M10" s="8">
        <v>71</v>
      </c>
      <c r="N10" s="9" t="s">
        <v>0</v>
      </c>
      <c r="O10" s="6"/>
      <c r="P10" s="6">
        <v>9</v>
      </c>
      <c r="Q10" s="7">
        <f>M10*P10</f>
        <v>639</v>
      </c>
      <c r="S10" s="8">
        <v>18</v>
      </c>
      <c r="T10" s="9" t="s">
        <v>6</v>
      </c>
      <c r="U10" s="6"/>
      <c r="V10" s="6">
        <v>2</v>
      </c>
      <c r="W10" s="7">
        <f t="shared" ref="W10:W18" si="0">S10*V10</f>
        <v>36</v>
      </c>
      <c r="Y10" s="8">
        <v>1</v>
      </c>
      <c r="Z10" s="10" t="s">
        <v>3</v>
      </c>
      <c r="AA10" s="6" t="s">
        <v>0</v>
      </c>
      <c r="AB10" s="6">
        <v>9</v>
      </c>
      <c r="AC10" s="7">
        <f>Y10*AB10</f>
        <v>9</v>
      </c>
    </row>
    <row r="11" spans="1:29" x14ac:dyDescent="0.25">
      <c r="A11" s="8">
        <v>23</v>
      </c>
      <c r="B11" s="9" t="s">
        <v>1</v>
      </c>
      <c r="C11" s="6" t="s">
        <v>223</v>
      </c>
      <c r="D11" s="6">
        <v>8</v>
      </c>
      <c r="E11" s="7">
        <f t="shared" ref="E11:E21" si="1">A11*D11</f>
        <v>184</v>
      </c>
      <c r="G11" s="8">
        <v>23</v>
      </c>
      <c r="H11" s="9" t="s">
        <v>1</v>
      </c>
      <c r="I11" s="6" t="s">
        <v>223</v>
      </c>
      <c r="J11" s="6">
        <v>8</v>
      </c>
      <c r="K11" s="7">
        <f t="shared" ref="K11:K19" si="2">G11*J11</f>
        <v>184</v>
      </c>
      <c r="M11" s="8">
        <v>30</v>
      </c>
      <c r="N11" s="9" t="s">
        <v>19</v>
      </c>
      <c r="O11" s="6"/>
      <c r="P11" s="6">
        <v>9</v>
      </c>
      <c r="Q11" s="7">
        <f>M11*P11</f>
        <v>270</v>
      </c>
      <c r="S11" s="8">
        <v>8</v>
      </c>
      <c r="T11" s="9" t="s">
        <v>20</v>
      </c>
      <c r="U11" s="6"/>
      <c r="V11" s="6">
        <v>8</v>
      </c>
      <c r="W11" s="7">
        <f t="shared" si="0"/>
        <v>64</v>
      </c>
      <c r="Y11" s="8">
        <v>1</v>
      </c>
      <c r="Z11" s="9" t="s">
        <v>7</v>
      </c>
      <c r="AA11" s="6"/>
      <c r="AB11" s="6">
        <v>3</v>
      </c>
      <c r="AC11" s="7">
        <f>Y11*AB11</f>
        <v>3</v>
      </c>
    </row>
    <row r="12" spans="1:29" x14ac:dyDescent="0.25">
      <c r="A12" s="8">
        <v>20</v>
      </c>
      <c r="B12" s="9" t="s">
        <v>6</v>
      </c>
      <c r="C12" s="6"/>
      <c r="D12" s="6">
        <v>2</v>
      </c>
      <c r="E12" s="7">
        <f t="shared" si="1"/>
        <v>40</v>
      </c>
      <c r="G12" s="8">
        <v>18</v>
      </c>
      <c r="H12" s="9" t="s">
        <v>6</v>
      </c>
      <c r="I12" s="6"/>
      <c r="J12" s="6">
        <v>2</v>
      </c>
      <c r="K12" s="7">
        <f t="shared" si="2"/>
        <v>36</v>
      </c>
      <c r="M12" s="8">
        <v>23</v>
      </c>
      <c r="N12" s="9" t="s">
        <v>1</v>
      </c>
      <c r="O12" s="6" t="s">
        <v>223</v>
      </c>
      <c r="P12" s="6">
        <v>8</v>
      </c>
      <c r="Q12" s="7">
        <f t="shared" ref="Q12:Q20" si="3">M12*P12</f>
        <v>184</v>
      </c>
      <c r="S12" s="8">
        <v>6</v>
      </c>
      <c r="T12" s="9" t="s">
        <v>1</v>
      </c>
      <c r="U12" s="6" t="s">
        <v>223</v>
      </c>
      <c r="V12" s="6">
        <v>8</v>
      </c>
      <c r="W12" s="7">
        <f t="shared" si="0"/>
        <v>48</v>
      </c>
      <c r="Y12" s="8">
        <v>1</v>
      </c>
      <c r="Z12" s="6" t="s">
        <v>4</v>
      </c>
      <c r="AA12" s="6" t="s">
        <v>8</v>
      </c>
      <c r="AB12" s="6">
        <v>20</v>
      </c>
      <c r="AC12" s="7">
        <f>Y12*AB12</f>
        <v>20</v>
      </c>
    </row>
    <row r="13" spans="1:29" x14ac:dyDescent="0.25">
      <c r="A13" s="8">
        <v>13</v>
      </c>
      <c r="B13" s="9" t="s">
        <v>7</v>
      </c>
      <c r="C13" s="6"/>
      <c r="D13" s="6">
        <v>3</v>
      </c>
      <c r="E13" s="7">
        <f t="shared" si="1"/>
        <v>39</v>
      </c>
      <c r="G13" s="8">
        <v>13</v>
      </c>
      <c r="H13" s="9" t="s">
        <v>7</v>
      </c>
      <c r="I13" s="6"/>
      <c r="J13" s="6">
        <v>3</v>
      </c>
      <c r="K13" s="7">
        <f t="shared" si="2"/>
        <v>39</v>
      </c>
      <c r="M13" s="8">
        <v>18</v>
      </c>
      <c r="N13" s="9" t="s">
        <v>6</v>
      </c>
      <c r="O13" s="6"/>
      <c r="P13" s="6">
        <v>2</v>
      </c>
      <c r="Q13" s="7">
        <f t="shared" si="3"/>
        <v>36</v>
      </c>
      <c r="S13" s="11">
        <v>18</v>
      </c>
      <c r="T13" s="10" t="s">
        <v>2</v>
      </c>
      <c r="U13" s="6" t="s">
        <v>0</v>
      </c>
      <c r="V13" s="6">
        <v>9</v>
      </c>
      <c r="W13" s="7">
        <f t="shared" si="0"/>
        <v>162</v>
      </c>
      <c r="Y13" s="11">
        <v>9</v>
      </c>
      <c r="Z13" s="6" t="s">
        <v>0</v>
      </c>
      <c r="AA13" s="6"/>
      <c r="AB13" s="6">
        <v>9</v>
      </c>
      <c r="AC13" s="7">
        <f>Y13*AB13</f>
        <v>81</v>
      </c>
    </row>
    <row r="14" spans="1:29" x14ac:dyDescent="0.25">
      <c r="A14" s="12">
        <v>6</v>
      </c>
      <c r="B14" s="6" t="s">
        <v>2</v>
      </c>
      <c r="C14" s="6" t="s">
        <v>0</v>
      </c>
      <c r="D14" s="6">
        <v>9</v>
      </c>
      <c r="E14" s="7">
        <f t="shared" si="1"/>
        <v>54</v>
      </c>
      <c r="G14" s="12">
        <v>6</v>
      </c>
      <c r="H14" s="6" t="s">
        <v>2</v>
      </c>
      <c r="I14" s="6" t="s">
        <v>0</v>
      </c>
      <c r="J14" s="6">
        <v>9</v>
      </c>
      <c r="K14" s="7">
        <f t="shared" si="2"/>
        <v>54</v>
      </c>
      <c r="M14" s="8">
        <v>13</v>
      </c>
      <c r="N14" s="9" t="s">
        <v>7</v>
      </c>
      <c r="O14" s="6"/>
      <c r="P14" s="6">
        <v>3</v>
      </c>
      <c r="Q14" s="7">
        <f t="shared" si="3"/>
        <v>39</v>
      </c>
      <c r="S14" s="8">
        <v>3</v>
      </c>
      <c r="T14" s="9" t="s">
        <v>7</v>
      </c>
      <c r="U14" s="6"/>
      <c r="V14" s="6">
        <v>3</v>
      </c>
      <c r="W14" s="7">
        <f t="shared" si="0"/>
        <v>9</v>
      </c>
      <c r="Y14" s="8">
        <v>12</v>
      </c>
      <c r="Z14" s="9" t="s">
        <v>1</v>
      </c>
      <c r="AA14" s="6"/>
      <c r="AB14" s="6">
        <v>9</v>
      </c>
      <c r="AC14" s="7">
        <f>Y14*AB14</f>
        <v>108</v>
      </c>
    </row>
    <row r="15" spans="1:29" x14ac:dyDescent="0.25">
      <c r="A15" s="12">
        <v>8</v>
      </c>
      <c r="B15" s="6" t="s">
        <v>3</v>
      </c>
      <c r="C15" s="6" t="s">
        <v>0</v>
      </c>
      <c r="D15" s="6">
        <v>9</v>
      </c>
      <c r="E15" s="7">
        <f t="shared" si="1"/>
        <v>72</v>
      </c>
      <c r="G15" s="12">
        <v>8</v>
      </c>
      <c r="H15" s="6" t="s">
        <v>3</v>
      </c>
      <c r="I15" s="6" t="s">
        <v>0</v>
      </c>
      <c r="J15" s="6">
        <v>9</v>
      </c>
      <c r="K15" s="7">
        <f t="shared" si="2"/>
        <v>72</v>
      </c>
      <c r="M15" s="12">
        <v>6</v>
      </c>
      <c r="N15" s="6" t="s">
        <v>2</v>
      </c>
      <c r="O15" s="6" t="s">
        <v>0</v>
      </c>
      <c r="P15" s="6">
        <v>9</v>
      </c>
      <c r="Q15" s="7">
        <f t="shared" si="3"/>
        <v>54</v>
      </c>
      <c r="S15" s="12">
        <v>3</v>
      </c>
      <c r="T15" s="6" t="s">
        <v>3</v>
      </c>
      <c r="U15" s="6" t="s">
        <v>0</v>
      </c>
      <c r="V15" s="6">
        <v>9</v>
      </c>
      <c r="W15" s="7">
        <f t="shared" si="0"/>
        <v>27</v>
      </c>
      <c r="Y15" s="98" t="s">
        <v>16</v>
      </c>
      <c r="Z15" s="99"/>
      <c r="AA15" s="99"/>
      <c r="AB15" s="99"/>
      <c r="AC15" s="7">
        <f>SUM(AC10:AC14)</f>
        <v>221</v>
      </c>
    </row>
    <row r="16" spans="1:29" x14ac:dyDescent="0.25">
      <c r="A16" s="12">
        <v>10</v>
      </c>
      <c r="B16" s="6" t="s">
        <v>4</v>
      </c>
      <c r="C16" s="6" t="s">
        <v>224</v>
      </c>
      <c r="D16" s="6">
        <v>4</v>
      </c>
      <c r="E16" s="7">
        <f t="shared" si="1"/>
        <v>40</v>
      </c>
      <c r="G16" s="12">
        <v>10</v>
      </c>
      <c r="H16" s="6" t="s">
        <v>4</v>
      </c>
      <c r="I16" s="6" t="s">
        <v>224</v>
      </c>
      <c r="J16" s="6">
        <v>4</v>
      </c>
      <c r="K16" s="7">
        <f t="shared" si="2"/>
        <v>40</v>
      </c>
      <c r="M16" s="12">
        <v>8</v>
      </c>
      <c r="N16" s="6" t="s">
        <v>3</v>
      </c>
      <c r="O16" s="6" t="s">
        <v>0</v>
      </c>
      <c r="P16" s="6">
        <v>9</v>
      </c>
      <c r="Q16" s="7">
        <f t="shared" si="3"/>
        <v>72</v>
      </c>
      <c r="S16" s="12">
        <v>10</v>
      </c>
      <c r="T16" s="6" t="s">
        <v>4</v>
      </c>
      <c r="U16" s="6" t="s">
        <v>224</v>
      </c>
      <c r="V16" s="6">
        <v>4</v>
      </c>
      <c r="W16" s="7">
        <f t="shared" si="0"/>
        <v>40</v>
      </c>
      <c r="Y16" s="12"/>
      <c r="Z16" s="6"/>
      <c r="AA16" s="6"/>
      <c r="AB16" s="6"/>
      <c r="AC16" s="7"/>
    </row>
    <row r="17" spans="1:29" ht="15.75" thickBot="1" x14ac:dyDescent="0.3">
      <c r="A17" s="12">
        <v>40</v>
      </c>
      <c r="B17" s="6">
        <v>7.62</v>
      </c>
      <c r="C17" s="6"/>
      <c r="D17" s="6">
        <v>3</v>
      </c>
      <c r="E17" s="7">
        <f t="shared" si="1"/>
        <v>120</v>
      </c>
      <c r="G17" s="12">
        <v>51</v>
      </c>
      <c r="H17" s="6">
        <v>7.62</v>
      </c>
      <c r="I17" s="6"/>
      <c r="J17" s="6">
        <v>3</v>
      </c>
      <c r="K17" s="7">
        <f t="shared" si="2"/>
        <v>153</v>
      </c>
      <c r="M17" s="12">
        <v>10</v>
      </c>
      <c r="N17" s="6" t="s">
        <v>4</v>
      </c>
      <c r="O17" s="6" t="s">
        <v>224</v>
      </c>
      <c r="P17" s="6">
        <v>4</v>
      </c>
      <c r="Q17" s="7">
        <f t="shared" si="3"/>
        <v>40</v>
      </c>
      <c r="S17" s="12">
        <v>10</v>
      </c>
      <c r="T17" s="6">
        <v>7.62</v>
      </c>
      <c r="U17" s="6"/>
      <c r="V17" s="6">
        <v>3</v>
      </c>
      <c r="W17" s="7">
        <f t="shared" si="0"/>
        <v>30</v>
      </c>
      <c r="Y17" s="13"/>
      <c r="Z17" s="14"/>
      <c r="AA17" s="15"/>
      <c r="AB17" s="15"/>
      <c r="AC17" s="16">
        <f>SUM(AC15:AC16)</f>
        <v>221</v>
      </c>
    </row>
    <row r="18" spans="1:29" ht="15.75" thickBot="1" x14ac:dyDescent="0.3">
      <c r="A18" s="12">
        <v>9</v>
      </c>
      <c r="B18" s="6" t="s">
        <v>12</v>
      </c>
      <c r="C18" s="6"/>
      <c r="D18" s="6">
        <v>3</v>
      </c>
      <c r="E18" s="7">
        <f t="shared" si="1"/>
        <v>27</v>
      </c>
      <c r="G18" s="12">
        <v>9</v>
      </c>
      <c r="H18" s="6" t="s">
        <v>12</v>
      </c>
      <c r="I18" s="6"/>
      <c r="J18" s="6">
        <v>3</v>
      </c>
      <c r="K18" s="7">
        <f t="shared" si="2"/>
        <v>27</v>
      </c>
      <c r="M18" s="12">
        <v>42</v>
      </c>
      <c r="N18" s="6">
        <v>7.62</v>
      </c>
      <c r="O18" s="6"/>
      <c r="P18" s="6">
        <v>3</v>
      </c>
      <c r="Q18" s="7">
        <f t="shared" si="3"/>
        <v>126</v>
      </c>
      <c r="S18" s="12">
        <v>4</v>
      </c>
      <c r="T18" s="6" t="s">
        <v>21</v>
      </c>
      <c r="U18" s="6"/>
      <c r="V18" s="6">
        <v>20</v>
      </c>
      <c r="W18" s="7">
        <f t="shared" si="0"/>
        <v>80</v>
      </c>
    </row>
    <row r="19" spans="1:29" x14ac:dyDescent="0.25">
      <c r="A19" s="12">
        <v>36</v>
      </c>
      <c r="B19" s="6" t="s">
        <v>13</v>
      </c>
      <c r="C19" s="6"/>
      <c r="D19" s="6">
        <v>3</v>
      </c>
      <c r="E19" s="7">
        <f t="shared" si="1"/>
        <v>108</v>
      </c>
      <c r="G19" s="12">
        <v>36</v>
      </c>
      <c r="H19" s="6" t="s">
        <v>13</v>
      </c>
      <c r="I19" s="6"/>
      <c r="J19" s="6">
        <v>3</v>
      </c>
      <c r="K19" s="7">
        <f t="shared" si="2"/>
        <v>108</v>
      </c>
      <c r="M19" s="12">
        <v>9</v>
      </c>
      <c r="N19" s="6" t="s">
        <v>12</v>
      </c>
      <c r="O19" s="6"/>
      <c r="P19" s="6">
        <v>3</v>
      </c>
      <c r="Q19" s="7">
        <f t="shared" si="3"/>
        <v>27</v>
      </c>
      <c r="S19" s="98" t="s">
        <v>16</v>
      </c>
      <c r="T19" s="99"/>
      <c r="U19" s="99"/>
      <c r="V19" s="99"/>
      <c r="W19" s="7">
        <f>SUM(W10:W18)</f>
        <v>496</v>
      </c>
      <c r="Y19" s="2" t="s">
        <v>102</v>
      </c>
      <c r="Z19" s="3"/>
      <c r="AA19" s="3"/>
      <c r="AB19" s="3"/>
      <c r="AC19" s="4"/>
    </row>
    <row r="20" spans="1:29" x14ac:dyDescent="0.25">
      <c r="A20" s="98" t="s">
        <v>16</v>
      </c>
      <c r="B20" s="99"/>
      <c r="C20" s="99"/>
      <c r="D20" s="99"/>
      <c r="E20" s="7">
        <f>SUM(E10:E19)</f>
        <v>1593</v>
      </c>
      <c r="G20" s="98" t="s">
        <v>16</v>
      </c>
      <c r="H20" s="99"/>
      <c r="I20" s="99"/>
      <c r="J20" s="99"/>
      <c r="K20" s="7">
        <f>SUM(K10:K19)</f>
        <v>1622</v>
      </c>
      <c r="M20" s="12">
        <v>36</v>
      </c>
      <c r="N20" s="6" t="s">
        <v>13</v>
      </c>
      <c r="O20" s="6"/>
      <c r="P20" s="6">
        <v>3</v>
      </c>
      <c r="Q20" s="7">
        <f t="shared" si="3"/>
        <v>108</v>
      </c>
      <c r="S20" s="17" t="s">
        <v>30</v>
      </c>
      <c r="T20" s="6"/>
      <c r="U20" s="6"/>
      <c r="V20" s="6"/>
      <c r="W20" s="7"/>
      <c r="Y20" s="5"/>
      <c r="Z20" s="6"/>
      <c r="AA20" s="6"/>
      <c r="AB20" s="6" t="s">
        <v>11</v>
      </c>
      <c r="AC20" s="7" t="s">
        <v>10</v>
      </c>
    </row>
    <row r="21" spans="1:29" ht="15.75" thickBot="1" x14ac:dyDescent="0.3">
      <c r="A21" s="12">
        <v>40</v>
      </c>
      <c r="B21" s="6" t="s">
        <v>17</v>
      </c>
      <c r="C21" s="6"/>
      <c r="D21" s="6">
        <v>4</v>
      </c>
      <c r="E21" s="7">
        <f t="shared" si="1"/>
        <v>160</v>
      </c>
      <c r="G21" s="12">
        <v>50</v>
      </c>
      <c r="H21" s="6" t="s">
        <v>17</v>
      </c>
      <c r="I21" s="6"/>
      <c r="J21" s="6">
        <v>4</v>
      </c>
      <c r="K21" s="7">
        <f>G21*J21</f>
        <v>200</v>
      </c>
      <c r="M21" s="98" t="s">
        <v>16</v>
      </c>
      <c r="N21" s="99"/>
      <c r="O21" s="99"/>
      <c r="P21" s="99"/>
      <c r="Q21" s="7">
        <f>SUM(Q10:Q20)</f>
        <v>1595</v>
      </c>
      <c r="S21" s="13"/>
      <c r="T21" s="14"/>
      <c r="U21" s="15" t="s">
        <v>5</v>
      </c>
      <c r="V21" s="15"/>
      <c r="W21" s="16">
        <f>SUM(W19:W20)</f>
        <v>496</v>
      </c>
      <c r="Y21" s="8">
        <v>1</v>
      </c>
      <c r="Z21" s="6" t="s">
        <v>4</v>
      </c>
      <c r="AA21" s="6" t="s">
        <v>8</v>
      </c>
      <c r="AB21" s="6">
        <v>20</v>
      </c>
      <c r="AC21" s="7">
        <f>Y21*AB21</f>
        <v>20</v>
      </c>
    </row>
    <row r="22" spans="1:29" ht="15.75" thickBot="1" x14ac:dyDescent="0.3">
      <c r="A22" s="13"/>
      <c r="B22" s="14"/>
      <c r="C22" s="15" t="s">
        <v>5</v>
      </c>
      <c r="D22" s="15"/>
      <c r="E22" s="16">
        <f>SUM(E20:E21)</f>
        <v>1753</v>
      </c>
      <c r="G22" s="13"/>
      <c r="H22" s="14"/>
      <c r="I22" s="15" t="s">
        <v>5</v>
      </c>
      <c r="J22" s="15"/>
      <c r="K22" s="16">
        <f>SUM(K20:K21)</f>
        <v>1822</v>
      </c>
      <c r="M22" s="12">
        <v>42</v>
      </c>
      <c r="N22" s="6" t="s">
        <v>17</v>
      </c>
      <c r="O22" s="6"/>
      <c r="P22" s="6">
        <v>4</v>
      </c>
      <c r="Q22" s="7">
        <f>M22*P22</f>
        <v>168</v>
      </c>
      <c r="Y22" s="8">
        <v>4</v>
      </c>
      <c r="Z22" s="9" t="s">
        <v>21</v>
      </c>
      <c r="AA22" s="6"/>
      <c r="AB22" s="6">
        <v>20</v>
      </c>
      <c r="AC22" s="7">
        <f>Y22*AB22</f>
        <v>80</v>
      </c>
    </row>
    <row r="23" spans="1:29" ht="15.75" thickBot="1" x14ac:dyDescent="0.3">
      <c r="M23" s="13"/>
      <c r="N23" s="14"/>
      <c r="O23" s="15" t="s">
        <v>5</v>
      </c>
      <c r="P23" s="15"/>
      <c r="Q23" s="16">
        <f>SUM(Q21:Q22)</f>
        <v>1763</v>
      </c>
      <c r="S23" s="2" t="s">
        <v>99</v>
      </c>
      <c r="T23" s="3"/>
      <c r="U23" s="3"/>
      <c r="V23" s="3"/>
      <c r="W23" s="4"/>
      <c r="Y23" s="98" t="s">
        <v>16</v>
      </c>
      <c r="Z23" s="99"/>
      <c r="AA23" s="99"/>
      <c r="AB23" s="99"/>
      <c r="AC23" s="7">
        <f>SUM(AC21:AC22)</f>
        <v>100</v>
      </c>
    </row>
    <row r="24" spans="1:29" ht="15.75" thickBot="1" x14ac:dyDescent="0.3">
      <c r="M24" s="18"/>
      <c r="N24" s="19"/>
      <c r="O24" s="18"/>
      <c r="P24" s="18"/>
      <c r="Q24" s="18"/>
      <c r="S24" s="5"/>
      <c r="T24" s="6"/>
      <c r="U24" s="6"/>
      <c r="V24" s="6" t="s">
        <v>11</v>
      </c>
      <c r="W24" s="7" t="s">
        <v>10</v>
      </c>
      <c r="Y24" s="17" t="s">
        <v>32</v>
      </c>
      <c r="Z24" s="6"/>
      <c r="AA24" s="6"/>
      <c r="AB24" s="6"/>
      <c r="AC24" s="7"/>
    </row>
    <row r="25" spans="1:29" ht="19.5" thickBot="1" x14ac:dyDescent="0.35">
      <c r="A25" s="92" t="s">
        <v>34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4"/>
      <c r="S25" s="8">
        <v>1</v>
      </c>
      <c r="T25" s="10" t="s">
        <v>3</v>
      </c>
      <c r="U25" s="6" t="s">
        <v>0</v>
      </c>
      <c r="V25" s="6">
        <v>9</v>
      </c>
      <c r="W25" s="7">
        <f>S25*V25</f>
        <v>9</v>
      </c>
      <c r="Y25" s="13"/>
      <c r="Z25" s="14"/>
      <c r="AA25" s="15"/>
      <c r="AB25" s="15"/>
      <c r="AC25" s="16">
        <f>SUM(AC23:AC24)</f>
        <v>100</v>
      </c>
    </row>
    <row r="26" spans="1:29" ht="15.75" thickBot="1" x14ac:dyDescent="0.3">
      <c r="S26" s="8">
        <v>18</v>
      </c>
      <c r="T26" s="9" t="s">
        <v>7</v>
      </c>
      <c r="U26" s="6"/>
      <c r="V26" s="6">
        <v>3</v>
      </c>
      <c r="W26" s="7">
        <f>S26*V26</f>
        <v>54</v>
      </c>
    </row>
    <row r="27" spans="1:29" x14ac:dyDescent="0.25">
      <c r="A27" s="2"/>
      <c r="B27" s="3"/>
      <c r="C27" s="3"/>
      <c r="D27" s="3" t="s">
        <v>11</v>
      </c>
      <c r="E27" s="4" t="s">
        <v>10</v>
      </c>
      <c r="G27" s="2"/>
      <c r="H27" s="3"/>
      <c r="I27" s="3"/>
      <c r="J27" s="3" t="s">
        <v>11</v>
      </c>
      <c r="K27" s="4" t="s">
        <v>10</v>
      </c>
      <c r="M27" s="2"/>
      <c r="N27" s="3"/>
      <c r="O27" s="3"/>
      <c r="P27" s="3" t="s">
        <v>11</v>
      </c>
      <c r="Q27" s="4" t="s">
        <v>10</v>
      </c>
      <c r="S27" s="8">
        <v>1</v>
      </c>
      <c r="T27" s="6" t="s">
        <v>4</v>
      </c>
      <c r="U27" s="6" t="s">
        <v>8</v>
      </c>
      <c r="V27" s="6">
        <v>20</v>
      </c>
      <c r="W27" s="7">
        <f>S27*V27</f>
        <v>20</v>
      </c>
      <c r="Y27" s="2" t="s">
        <v>106</v>
      </c>
      <c r="Z27" s="3"/>
      <c r="AA27" s="3"/>
      <c r="AB27" s="3"/>
      <c r="AC27" s="4"/>
    </row>
    <row r="28" spans="1:29" x14ac:dyDescent="0.25">
      <c r="A28" s="8">
        <v>3</v>
      </c>
      <c r="B28" s="9" t="s">
        <v>26</v>
      </c>
      <c r="C28" s="6" t="s">
        <v>27</v>
      </c>
      <c r="D28" s="6">
        <v>4</v>
      </c>
      <c r="E28" s="7">
        <f>A28*D28</f>
        <v>12</v>
      </c>
      <c r="G28" s="8">
        <v>3</v>
      </c>
      <c r="H28" s="9" t="s">
        <v>26</v>
      </c>
      <c r="I28" s="6" t="s">
        <v>27</v>
      </c>
      <c r="J28" s="6">
        <v>4</v>
      </c>
      <c r="K28" s="7">
        <f>G28*J28</f>
        <v>12</v>
      </c>
      <c r="M28" s="8">
        <v>3</v>
      </c>
      <c r="N28" s="9" t="s">
        <v>26</v>
      </c>
      <c r="O28" s="6" t="s">
        <v>27</v>
      </c>
      <c r="P28" s="6">
        <v>4</v>
      </c>
      <c r="Q28" s="7">
        <f>M28*P28</f>
        <v>12</v>
      </c>
      <c r="S28" s="11">
        <v>12</v>
      </c>
      <c r="T28" s="6" t="s">
        <v>13</v>
      </c>
      <c r="U28" s="6"/>
      <c r="V28" s="6">
        <v>3</v>
      </c>
      <c r="W28" s="7">
        <f>S28*V28</f>
        <v>36</v>
      </c>
      <c r="Y28" s="5"/>
      <c r="Z28" s="6"/>
      <c r="AA28" s="6"/>
      <c r="AB28" s="6" t="s">
        <v>11</v>
      </c>
      <c r="AC28" s="7" t="s">
        <v>10</v>
      </c>
    </row>
    <row r="29" spans="1:29" x14ac:dyDescent="0.25">
      <c r="A29" s="8">
        <v>9</v>
      </c>
      <c r="B29" s="6" t="s">
        <v>14</v>
      </c>
      <c r="C29" s="6"/>
      <c r="D29" s="6">
        <v>3</v>
      </c>
      <c r="E29" s="7">
        <f>A29*D29</f>
        <v>27</v>
      </c>
      <c r="G29" s="8">
        <v>9</v>
      </c>
      <c r="H29" s="6" t="s">
        <v>14</v>
      </c>
      <c r="I29" s="6"/>
      <c r="J29" s="6">
        <v>3</v>
      </c>
      <c r="K29" s="7">
        <f>G29*J29</f>
        <v>27</v>
      </c>
      <c r="M29" s="8">
        <v>9</v>
      </c>
      <c r="N29" s="6" t="s">
        <v>14</v>
      </c>
      <c r="O29" s="6"/>
      <c r="P29" s="6">
        <v>3</v>
      </c>
      <c r="Q29" s="7">
        <f>M29*P29</f>
        <v>27</v>
      </c>
      <c r="S29" s="8">
        <v>2</v>
      </c>
      <c r="T29" s="9" t="s">
        <v>21</v>
      </c>
      <c r="U29" s="6"/>
      <c r="V29" s="6">
        <v>20</v>
      </c>
      <c r="W29" s="7">
        <f>S29*V29</f>
        <v>40</v>
      </c>
      <c r="Y29" s="8">
        <v>10</v>
      </c>
      <c r="Z29" s="10" t="s">
        <v>3</v>
      </c>
      <c r="AA29" s="6" t="s">
        <v>0</v>
      </c>
      <c r="AB29" s="6">
        <v>9</v>
      </c>
      <c r="AC29" s="7">
        <f>Y29*AB29</f>
        <v>90</v>
      </c>
    </row>
    <row r="30" spans="1:29" x14ac:dyDescent="0.25">
      <c r="A30" s="11">
        <v>18</v>
      </c>
      <c r="B30" s="6" t="s">
        <v>15</v>
      </c>
      <c r="C30" s="6"/>
      <c r="D30" s="6">
        <v>1</v>
      </c>
      <c r="E30" s="7">
        <f>A30*D30</f>
        <v>18</v>
      </c>
      <c r="G30" s="11">
        <v>18</v>
      </c>
      <c r="H30" s="6" t="s">
        <v>15</v>
      </c>
      <c r="I30" s="6"/>
      <c r="J30" s="6">
        <v>1</v>
      </c>
      <c r="K30" s="7">
        <f>G30*J30</f>
        <v>18</v>
      </c>
      <c r="M30" s="11">
        <v>18</v>
      </c>
      <c r="N30" s="6" t="s">
        <v>15</v>
      </c>
      <c r="O30" s="6"/>
      <c r="P30" s="6">
        <v>1</v>
      </c>
      <c r="Q30" s="7">
        <f>M30*P30</f>
        <v>18</v>
      </c>
      <c r="S30" s="98" t="s">
        <v>16</v>
      </c>
      <c r="T30" s="99"/>
      <c r="U30" s="99"/>
      <c r="V30" s="99"/>
      <c r="W30" s="7">
        <f>SUM(W25:W29)</f>
        <v>159</v>
      </c>
      <c r="Y30" s="8">
        <v>4</v>
      </c>
      <c r="Z30" s="9" t="s">
        <v>24</v>
      </c>
      <c r="AA30" s="6" t="s">
        <v>8</v>
      </c>
      <c r="AB30" s="6">
        <v>20</v>
      </c>
      <c r="AC30" s="7">
        <f>Y30*AB30</f>
        <v>80</v>
      </c>
    </row>
    <row r="31" spans="1:29" x14ac:dyDescent="0.25">
      <c r="A31" s="8">
        <v>12</v>
      </c>
      <c r="B31" s="9" t="s">
        <v>23</v>
      </c>
      <c r="C31" s="6" t="s">
        <v>28</v>
      </c>
      <c r="D31" s="6">
        <v>1</v>
      </c>
      <c r="E31" s="7">
        <f>A31*D31</f>
        <v>12</v>
      </c>
      <c r="G31" s="8">
        <v>12</v>
      </c>
      <c r="H31" s="9" t="s">
        <v>23</v>
      </c>
      <c r="I31" s="6" t="s">
        <v>28</v>
      </c>
      <c r="J31" s="6">
        <v>1</v>
      </c>
      <c r="K31" s="7">
        <f>G31*J31</f>
        <v>12</v>
      </c>
      <c r="M31" s="8">
        <v>12</v>
      </c>
      <c r="N31" s="9" t="s">
        <v>23</v>
      </c>
      <c r="O31" s="6" t="s">
        <v>28</v>
      </c>
      <c r="P31" s="6">
        <v>1</v>
      </c>
      <c r="Q31" s="7">
        <f>M31*P31</f>
        <v>12</v>
      </c>
      <c r="S31" s="12"/>
      <c r="T31" s="6"/>
      <c r="U31" s="6"/>
      <c r="V31" s="6"/>
      <c r="W31" s="7"/>
      <c r="Y31" s="8">
        <v>1</v>
      </c>
      <c r="Z31" s="6" t="s">
        <v>4</v>
      </c>
      <c r="AA31" s="6" t="s">
        <v>8</v>
      </c>
      <c r="AB31" s="6">
        <v>20</v>
      </c>
      <c r="AC31" s="7">
        <f>Y31*AB31</f>
        <v>20</v>
      </c>
    </row>
    <row r="32" spans="1:29" ht="15.75" thickBot="1" x14ac:dyDescent="0.3">
      <c r="A32" s="8">
        <v>2</v>
      </c>
      <c r="B32" s="9" t="s">
        <v>21</v>
      </c>
      <c r="C32" s="6" t="s">
        <v>25</v>
      </c>
      <c r="D32" s="6">
        <v>20</v>
      </c>
      <c r="E32" s="7">
        <f>A32*D32</f>
        <v>40</v>
      </c>
      <c r="G32" s="8">
        <v>2</v>
      </c>
      <c r="H32" s="9" t="s">
        <v>21</v>
      </c>
      <c r="I32" s="6" t="s">
        <v>25</v>
      </c>
      <c r="J32" s="6">
        <v>20</v>
      </c>
      <c r="K32" s="7">
        <f>G32*J32</f>
        <v>40</v>
      </c>
      <c r="M32" s="8">
        <v>2</v>
      </c>
      <c r="N32" s="9" t="s">
        <v>21</v>
      </c>
      <c r="O32" s="6" t="s">
        <v>25</v>
      </c>
      <c r="P32" s="6">
        <v>20</v>
      </c>
      <c r="Q32" s="7">
        <f>M32*P32</f>
        <v>40</v>
      </c>
      <c r="S32" s="13"/>
      <c r="T32" s="14"/>
      <c r="U32" s="15"/>
      <c r="V32" s="15"/>
      <c r="W32" s="16">
        <f>SUM(W30:W31)</f>
        <v>159</v>
      </c>
      <c r="Y32" s="8">
        <v>1</v>
      </c>
      <c r="Z32" s="9" t="s">
        <v>21</v>
      </c>
      <c r="AA32" s="6"/>
      <c r="AB32" s="6">
        <v>20</v>
      </c>
      <c r="AC32" s="7">
        <f>Y32*AB32</f>
        <v>20</v>
      </c>
    </row>
    <row r="33" spans="1:29" ht="15.75" thickBot="1" x14ac:dyDescent="0.3">
      <c r="A33" s="98" t="s">
        <v>16</v>
      </c>
      <c r="B33" s="99"/>
      <c r="C33" s="99"/>
      <c r="D33" s="99"/>
      <c r="E33" s="7">
        <f>SUM(E28:E32)</f>
        <v>109</v>
      </c>
      <c r="G33" s="98" t="s">
        <v>16</v>
      </c>
      <c r="H33" s="99"/>
      <c r="I33" s="99"/>
      <c r="J33" s="99"/>
      <c r="K33" s="7">
        <f>SUM(K28:K32)</f>
        <v>109</v>
      </c>
      <c r="M33" s="98" t="s">
        <v>16</v>
      </c>
      <c r="N33" s="99"/>
      <c r="O33" s="99"/>
      <c r="P33" s="99"/>
      <c r="Q33" s="7">
        <f>SUM(Q28:Q32)</f>
        <v>109</v>
      </c>
      <c r="Y33" s="98" t="s">
        <v>16</v>
      </c>
      <c r="Z33" s="99"/>
      <c r="AA33" s="99"/>
      <c r="AB33" s="99"/>
      <c r="AC33" s="7">
        <f>SUM(AC29:AC32)</f>
        <v>210</v>
      </c>
    </row>
    <row r="34" spans="1:29" ht="15.75" thickBot="1" x14ac:dyDescent="0.3">
      <c r="A34" s="13"/>
      <c r="B34" s="14"/>
      <c r="C34" s="15"/>
      <c r="D34" s="15"/>
      <c r="E34" s="16">
        <f>SUM(E33:E33)</f>
        <v>109</v>
      </c>
      <c r="G34" s="13"/>
      <c r="H34" s="14"/>
      <c r="I34" s="15"/>
      <c r="J34" s="15"/>
      <c r="K34" s="16">
        <f>SUM(K33:K33)</f>
        <v>109</v>
      </c>
      <c r="M34" s="13"/>
      <c r="N34" s="14"/>
      <c r="O34" s="15"/>
      <c r="P34" s="15"/>
      <c r="Q34" s="16">
        <f>SUM(Q33:Q33)</f>
        <v>109</v>
      </c>
      <c r="S34" s="2" t="s">
        <v>101</v>
      </c>
      <c r="T34" s="3"/>
      <c r="U34" s="3"/>
      <c r="V34" s="3"/>
      <c r="W34" s="4"/>
      <c r="Y34" s="12"/>
      <c r="Z34" s="6"/>
      <c r="AA34" s="6"/>
      <c r="AB34" s="6"/>
      <c r="AC34" s="7"/>
    </row>
    <row r="35" spans="1:29" ht="15.75" thickBot="1" x14ac:dyDescent="0.3">
      <c r="S35" s="5"/>
      <c r="T35" s="6"/>
      <c r="U35" s="6"/>
      <c r="V35" s="6" t="s">
        <v>11</v>
      </c>
      <c r="W35" s="7" t="s">
        <v>10</v>
      </c>
      <c r="Y35" s="13"/>
      <c r="Z35" s="14"/>
      <c r="AA35" s="15"/>
      <c r="AB35" s="15"/>
      <c r="AC35" s="16">
        <f>SUM(AC33:AC34)</f>
        <v>210</v>
      </c>
    </row>
    <row r="36" spans="1:29" ht="15.75" thickBot="1" x14ac:dyDescent="0.3">
      <c r="S36" s="8">
        <v>1</v>
      </c>
      <c r="T36" s="10" t="s">
        <v>3</v>
      </c>
      <c r="U36" s="6" t="s">
        <v>0</v>
      </c>
      <c r="V36" s="6">
        <v>9</v>
      </c>
      <c r="W36" s="7">
        <f>S36*V36</f>
        <v>9</v>
      </c>
    </row>
    <row r="37" spans="1:29" x14ac:dyDescent="0.25">
      <c r="B37" s="46" t="s">
        <v>10</v>
      </c>
      <c r="C37" s="3"/>
      <c r="D37" s="49">
        <f>E22+E34+K22+K34+Q34+Q23+W21+W32+W43+W51+W59+AC59+AC51+AC43+AC35+AC25+AC17</f>
        <v>7691</v>
      </c>
      <c r="S37" s="8">
        <v>12</v>
      </c>
      <c r="T37" s="9" t="s">
        <v>1</v>
      </c>
      <c r="U37" s="6" t="s">
        <v>223</v>
      </c>
      <c r="V37" s="6">
        <v>8</v>
      </c>
      <c r="W37" s="7">
        <f>S37*V37</f>
        <v>96</v>
      </c>
      <c r="Y37" s="2" t="s">
        <v>103</v>
      </c>
      <c r="Z37" s="3"/>
      <c r="AA37" s="3"/>
      <c r="AB37" s="3"/>
      <c r="AC37" s="4"/>
    </row>
    <row r="38" spans="1:29" x14ac:dyDescent="0.25">
      <c r="B38" s="47" t="s">
        <v>292</v>
      </c>
      <c r="C38" s="6"/>
      <c r="D38" s="50"/>
      <c r="S38" s="8">
        <v>1</v>
      </c>
      <c r="T38" s="6" t="s">
        <v>4</v>
      </c>
      <c r="U38" s="6" t="s">
        <v>8</v>
      </c>
      <c r="V38" s="6">
        <v>20</v>
      </c>
      <c r="W38" s="7">
        <f>S38*V38</f>
        <v>20</v>
      </c>
      <c r="Y38" s="5"/>
      <c r="Z38" s="6"/>
      <c r="AA38" s="6"/>
      <c r="AB38" s="6" t="s">
        <v>11</v>
      </c>
      <c r="AC38" s="7" t="s">
        <v>10</v>
      </c>
    </row>
    <row r="39" spans="1:29" x14ac:dyDescent="0.25">
      <c r="B39" s="47" t="s">
        <v>139</v>
      </c>
      <c r="C39" s="6"/>
      <c r="D39" s="50">
        <f>A10+A11+A13+A14+A15+G10+G11+G12+G13+G14+G15+M10+M11+M12+M13+M14+M15+M16+S12+S13+S14+S15+S25+S26+S36+S37+Y10+Y11+Y13+Y14+Y29+Y39</f>
        <v>585</v>
      </c>
      <c r="S39" s="11">
        <v>48</v>
      </c>
      <c r="T39" s="6" t="s">
        <v>15</v>
      </c>
      <c r="U39" s="6"/>
      <c r="V39" s="6">
        <v>1</v>
      </c>
      <c r="W39" s="7">
        <f>S39*V39</f>
        <v>48</v>
      </c>
      <c r="Y39" s="8">
        <v>1</v>
      </c>
      <c r="Z39" s="10" t="s">
        <v>3</v>
      </c>
      <c r="AA39" s="6" t="s">
        <v>0</v>
      </c>
      <c r="AB39" s="6">
        <v>9</v>
      </c>
      <c r="AC39" s="7">
        <f>Y39*AB39</f>
        <v>9</v>
      </c>
    </row>
    <row r="40" spans="1:29" x14ac:dyDescent="0.25">
      <c r="B40" s="47" t="s">
        <v>294</v>
      </c>
      <c r="C40" s="6"/>
      <c r="D40" s="50">
        <f>A12+G12+M13+S10+S11</f>
        <v>82</v>
      </c>
      <c r="S40" s="8">
        <v>2</v>
      </c>
      <c r="T40" s="9" t="s">
        <v>21</v>
      </c>
      <c r="U40" s="6"/>
      <c r="V40" s="6">
        <v>20</v>
      </c>
      <c r="W40" s="7">
        <f>S40*V40</f>
        <v>40</v>
      </c>
      <c r="Y40" s="8">
        <v>8</v>
      </c>
      <c r="Z40" s="9" t="s">
        <v>21</v>
      </c>
      <c r="AA40" s="6"/>
      <c r="AB40" s="6">
        <v>20</v>
      </c>
      <c r="AC40" s="7">
        <f>Y40*AB40</f>
        <v>160</v>
      </c>
    </row>
    <row r="41" spans="1:29" ht="15.75" thickBot="1" x14ac:dyDescent="0.3">
      <c r="B41" s="48" t="s">
        <v>295</v>
      </c>
      <c r="C41" s="15"/>
      <c r="D41" s="51"/>
      <c r="S41" s="98" t="s">
        <v>16</v>
      </c>
      <c r="T41" s="99"/>
      <c r="U41" s="99"/>
      <c r="V41" s="99"/>
      <c r="W41" s="7">
        <f>SUM(W36:W40)</f>
        <v>213</v>
      </c>
      <c r="Y41" s="98" t="s">
        <v>16</v>
      </c>
      <c r="Z41" s="99"/>
      <c r="AA41" s="99"/>
      <c r="AB41" s="99"/>
      <c r="AC41" s="7">
        <f>SUM(AC39:AC40)</f>
        <v>169</v>
      </c>
    </row>
    <row r="42" spans="1:29" x14ac:dyDescent="0.25">
      <c r="S42" s="17" t="s">
        <v>33</v>
      </c>
      <c r="T42" s="6"/>
      <c r="U42" s="6"/>
      <c r="V42" s="6"/>
      <c r="W42" s="7"/>
      <c r="Y42" s="17"/>
      <c r="Z42" s="6"/>
      <c r="AA42" s="6"/>
      <c r="AB42" s="6"/>
      <c r="AC42" s="7"/>
    </row>
    <row r="43" spans="1:29" ht="15.75" thickBot="1" x14ac:dyDescent="0.3">
      <c r="S43" s="13"/>
      <c r="T43" s="14"/>
      <c r="U43" s="15"/>
      <c r="V43" s="15"/>
      <c r="W43" s="16">
        <f>SUM(W41:W42)</f>
        <v>213</v>
      </c>
      <c r="Y43" s="13"/>
      <c r="Z43" s="14"/>
      <c r="AA43" s="15"/>
      <c r="AB43" s="15"/>
      <c r="AC43" s="16">
        <f>SUM(AC41:AC42)</f>
        <v>169</v>
      </c>
    </row>
    <row r="44" spans="1:29" ht="15.75" thickBot="1" x14ac:dyDescent="0.3"/>
    <row r="45" spans="1:29" x14ac:dyDescent="0.25">
      <c r="S45" s="2" t="s">
        <v>100</v>
      </c>
      <c r="T45" s="3"/>
      <c r="U45" s="3"/>
      <c r="V45" s="3"/>
      <c r="W45" s="4"/>
      <c r="Y45" s="2" t="s">
        <v>104</v>
      </c>
      <c r="Z45" s="3"/>
      <c r="AA45" s="3"/>
      <c r="AB45" s="3"/>
      <c r="AC45" s="4"/>
    </row>
    <row r="46" spans="1:29" x14ac:dyDescent="0.25">
      <c r="S46" s="5"/>
      <c r="T46" s="6"/>
      <c r="U46" s="6"/>
      <c r="V46" s="6" t="s">
        <v>11</v>
      </c>
      <c r="W46" s="7" t="s">
        <v>10</v>
      </c>
      <c r="Y46" s="5"/>
      <c r="Z46" s="6"/>
      <c r="AA46" s="6"/>
      <c r="AB46" s="6" t="s">
        <v>11</v>
      </c>
      <c r="AC46" s="7" t="s">
        <v>10</v>
      </c>
    </row>
    <row r="47" spans="1:29" x14ac:dyDescent="0.25">
      <c r="S47" s="8">
        <v>1</v>
      </c>
      <c r="T47" s="6" t="s">
        <v>4</v>
      </c>
      <c r="U47" s="6" t="s">
        <v>8</v>
      </c>
      <c r="V47" s="6">
        <v>20</v>
      </c>
      <c r="W47" s="7">
        <f>S47*V47</f>
        <v>20</v>
      </c>
      <c r="Y47" s="8">
        <v>1</v>
      </c>
      <c r="Z47" s="6" t="s">
        <v>4</v>
      </c>
      <c r="AA47" s="6" t="s">
        <v>8</v>
      </c>
      <c r="AB47" s="6">
        <v>20</v>
      </c>
      <c r="AC47" s="7">
        <f>Y47*AB47</f>
        <v>20</v>
      </c>
    </row>
    <row r="48" spans="1:29" x14ac:dyDescent="0.25">
      <c r="S48" s="8">
        <v>6</v>
      </c>
      <c r="T48" s="9" t="s">
        <v>29</v>
      </c>
      <c r="U48" s="6" t="s">
        <v>27</v>
      </c>
      <c r="V48" s="6">
        <v>3</v>
      </c>
      <c r="W48" s="7">
        <f>S48*V48</f>
        <v>18</v>
      </c>
      <c r="Y48" s="8">
        <v>4</v>
      </c>
      <c r="Z48" s="9" t="s">
        <v>21</v>
      </c>
      <c r="AA48" s="6"/>
      <c r="AB48" s="6">
        <v>20</v>
      </c>
      <c r="AC48" s="7">
        <f>Y48*AB48</f>
        <v>80</v>
      </c>
    </row>
    <row r="49" spans="19:29" x14ac:dyDescent="0.25">
      <c r="S49" s="98" t="s">
        <v>16</v>
      </c>
      <c r="T49" s="99"/>
      <c r="U49" s="99"/>
      <c r="V49" s="99"/>
      <c r="W49" s="7">
        <f>SUM(W47:W48)</f>
        <v>38</v>
      </c>
      <c r="Y49" s="98" t="s">
        <v>16</v>
      </c>
      <c r="Z49" s="99"/>
      <c r="AA49" s="99"/>
      <c r="AB49" s="99"/>
      <c r="AC49" s="7">
        <f>SUM(AC47:AC48)</f>
        <v>100</v>
      </c>
    </row>
    <row r="50" spans="19:29" x14ac:dyDescent="0.25">
      <c r="S50" s="17" t="s">
        <v>31</v>
      </c>
      <c r="T50" s="6"/>
      <c r="U50" s="6"/>
      <c r="V50" s="6"/>
      <c r="W50" s="7"/>
      <c r="Y50" s="12"/>
      <c r="Z50" s="6"/>
      <c r="AA50" s="6"/>
      <c r="AB50" s="6"/>
      <c r="AC50" s="7"/>
    </row>
    <row r="51" spans="19:29" ht="15.75" thickBot="1" x14ac:dyDescent="0.3">
      <c r="S51" s="13"/>
      <c r="T51" s="14"/>
      <c r="U51" s="15"/>
      <c r="V51" s="15"/>
      <c r="W51" s="16">
        <f>SUM(W49:W50)</f>
        <v>38</v>
      </c>
      <c r="Y51" s="13"/>
      <c r="Z51" s="14"/>
      <c r="AA51" s="15"/>
      <c r="AB51" s="15"/>
      <c r="AC51" s="16">
        <f>SUM(AC49:AC50)</f>
        <v>100</v>
      </c>
    </row>
    <row r="52" spans="19:29" ht="15.75" thickBot="1" x14ac:dyDescent="0.3"/>
    <row r="53" spans="19:29" x14ac:dyDescent="0.25">
      <c r="S53" s="2" t="s">
        <v>105</v>
      </c>
      <c r="T53" s="3"/>
      <c r="U53" s="3"/>
      <c r="V53" s="3"/>
      <c r="W53" s="4"/>
      <c r="Y53" s="2" t="s">
        <v>107</v>
      </c>
      <c r="Z53" s="3"/>
      <c r="AA53" s="3"/>
      <c r="AB53" s="3"/>
      <c r="AC53" s="4"/>
    </row>
    <row r="54" spans="19:29" x14ac:dyDescent="0.25">
      <c r="S54" s="5"/>
      <c r="T54" s="6"/>
      <c r="U54" s="6"/>
      <c r="V54" s="6" t="s">
        <v>11</v>
      </c>
      <c r="W54" s="7" t="s">
        <v>10</v>
      </c>
      <c r="Y54" s="5"/>
      <c r="Z54" s="6"/>
      <c r="AA54" s="6"/>
      <c r="AB54" s="6" t="s">
        <v>11</v>
      </c>
      <c r="AC54" s="7" t="s">
        <v>10</v>
      </c>
    </row>
    <row r="55" spans="19:29" x14ac:dyDescent="0.25">
      <c r="S55" s="8">
        <v>1</v>
      </c>
      <c r="T55" s="6" t="s">
        <v>4</v>
      </c>
      <c r="U55" s="6" t="s">
        <v>8</v>
      </c>
      <c r="V55" s="6">
        <v>20</v>
      </c>
      <c r="W55" s="7">
        <f>S55*V55</f>
        <v>20</v>
      </c>
      <c r="Y55" s="8">
        <v>40</v>
      </c>
      <c r="Z55" s="6" t="s">
        <v>17</v>
      </c>
      <c r="AA55" s="6"/>
      <c r="AB55" s="6">
        <v>4</v>
      </c>
      <c r="AC55" s="7">
        <f>Y55*AB55</f>
        <v>160</v>
      </c>
    </row>
    <row r="56" spans="19:29" x14ac:dyDescent="0.25">
      <c r="S56" s="12">
        <v>3</v>
      </c>
      <c r="T56" s="6" t="s">
        <v>21</v>
      </c>
      <c r="U56" s="6"/>
      <c r="V56" s="6">
        <v>20</v>
      </c>
      <c r="W56" s="7">
        <f>S56*V56</f>
        <v>60</v>
      </c>
      <c r="Y56" s="8">
        <v>4</v>
      </c>
      <c r="Z56" s="9" t="s">
        <v>21</v>
      </c>
      <c r="AA56" s="6"/>
      <c r="AB56" s="6">
        <v>20</v>
      </c>
      <c r="AC56" s="7">
        <f>Y56*AB56</f>
        <v>80</v>
      </c>
    </row>
    <row r="57" spans="19:29" x14ac:dyDescent="0.25">
      <c r="S57" s="98" t="s">
        <v>16</v>
      </c>
      <c r="T57" s="99"/>
      <c r="U57" s="99"/>
      <c r="V57" s="99"/>
      <c r="W57" s="7">
        <f>SUM(W55:W56)</f>
        <v>80</v>
      </c>
      <c r="Y57" s="98" t="s">
        <v>16</v>
      </c>
      <c r="Z57" s="99"/>
      <c r="AA57" s="99"/>
      <c r="AB57" s="99"/>
      <c r="AC57" s="7">
        <f>SUM(AC55:AC56)</f>
        <v>240</v>
      </c>
    </row>
    <row r="58" spans="19:29" x14ac:dyDescent="0.25">
      <c r="S58" s="17" t="s">
        <v>31</v>
      </c>
      <c r="T58" s="6"/>
      <c r="U58" s="6"/>
      <c r="V58" s="6"/>
      <c r="W58" s="7"/>
      <c r="Y58" s="20"/>
      <c r="Z58" s="6"/>
      <c r="AA58" s="6"/>
      <c r="AB58" s="6"/>
      <c r="AC58" s="7"/>
    </row>
    <row r="59" spans="19:29" ht="15.75" thickBot="1" x14ac:dyDescent="0.3">
      <c r="S59" s="13"/>
      <c r="T59" s="14"/>
      <c r="U59" s="15"/>
      <c r="V59" s="15"/>
      <c r="W59" s="16">
        <f>SUM(W57:W58)</f>
        <v>80</v>
      </c>
      <c r="Y59" s="13"/>
      <c r="Z59" s="14"/>
      <c r="AA59" s="15"/>
      <c r="AB59" s="15"/>
      <c r="AC59" s="16">
        <f>SUM(AC57:AC58)</f>
        <v>240</v>
      </c>
    </row>
  </sheetData>
  <mergeCells count="29">
    <mergeCell ref="M6:Q6"/>
    <mergeCell ref="A6:E6"/>
    <mergeCell ref="G6:K6"/>
    <mergeCell ref="S6:W6"/>
    <mergeCell ref="Y6:AC6"/>
    <mergeCell ref="S30:V30"/>
    <mergeCell ref="S41:V41"/>
    <mergeCell ref="Y23:AB23"/>
    <mergeCell ref="A1:AC2"/>
    <mergeCell ref="A25:Q25"/>
    <mergeCell ref="S4:W4"/>
    <mergeCell ref="Y4:AC4"/>
    <mergeCell ref="A4:E4"/>
    <mergeCell ref="G4:K4"/>
    <mergeCell ref="M4:Q4"/>
    <mergeCell ref="A33:D33"/>
    <mergeCell ref="A20:D20"/>
    <mergeCell ref="G20:J20"/>
    <mergeCell ref="M21:P21"/>
    <mergeCell ref="S19:V19"/>
    <mergeCell ref="Y15:AB15"/>
    <mergeCell ref="Y49:AB49"/>
    <mergeCell ref="S49:V49"/>
    <mergeCell ref="G33:J33"/>
    <mergeCell ref="M33:P33"/>
    <mergeCell ref="S57:V57"/>
    <mergeCell ref="Y33:AB33"/>
    <mergeCell ref="Y41:AB41"/>
    <mergeCell ref="Y57:AB57"/>
  </mergeCells>
  <pageMargins left="0.25" right="0.25" top="0.75" bottom="0.75" header="0.3" footer="0.3"/>
  <pageSetup paperSize="17" scale="71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C3D05-E3A2-4283-AA3B-AE4DBE3BCD64}">
  <dimension ref="A1:AC42"/>
  <sheetViews>
    <sheetView topLeftCell="A4" zoomScaleNormal="100" workbookViewId="0">
      <selection activeCell="B22" sqref="B22:D26"/>
    </sheetView>
  </sheetViews>
  <sheetFormatPr defaultRowHeight="15" x14ac:dyDescent="0.25"/>
  <sheetData>
    <row r="1" spans="1:29" ht="15.75" thickBot="1" x14ac:dyDescent="0.3"/>
    <row r="2" spans="1:29" ht="24" thickBot="1" x14ac:dyDescent="0.4">
      <c r="A2" s="92" t="s">
        <v>174</v>
      </c>
      <c r="B2" s="93"/>
      <c r="C2" s="93"/>
      <c r="D2" s="93"/>
      <c r="E2" s="94"/>
      <c r="G2" s="106" t="s">
        <v>108</v>
      </c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8"/>
    </row>
    <row r="3" spans="1:29" x14ac:dyDescent="0.25">
      <c r="A3" s="1"/>
      <c r="B3" s="1"/>
      <c r="C3" s="1"/>
      <c r="D3" s="1"/>
      <c r="E3" s="1"/>
    </row>
    <row r="4" spans="1:29" x14ac:dyDescent="0.25">
      <c r="A4" s="95"/>
      <c r="B4" s="96"/>
      <c r="C4" s="96"/>
      <c r="D4" s="96"/>
      <c r="E4" s="97"/>
    </row>
    <row r="5" spans="1:29" ht="15.75" thickBot="1" x14ac:dyDescent="0.3">
      <c r="A5" s="1"/>
      <c r="B5" s="1"/>
      <c r="C5" s="1"/>
      <c r="D5" s="1"/>
      <c r="E5" s="1"/>
    </row>
    <row r="6" spans="1:29" x14ac:dyDescent="0.25">
      <c r="A6" s="2" t="s">
        <v>175</v>
      </c>
      <c r="B6" s="3"/>
      <c r="C6" s="3"/>
      <c r="D6" s="3"/>
      <c r="E6" s="4"/>
      <c r="G6" s="2" t="s">
        <v>176</v>
      </c>
      <c r="H6" s="3"/>
      <c r="I6" s="3"/>
      <c r="J6" s="3"/>
      <c r="K6" s="4"/>
      <c r="M6" s="2" t="s">
        <v>178</v>
      </c>
      <c r="N6" s="3"/>
      <c r="O6" s="3"/>
      <c r="P6" s="3"/>
      <c r="Q6" s="4"/>
      <c r="S6" s="2" t="s">
        <v>179</v>
      </c>
      <c r="T6" s="3"/>
      <c r="U6" s="3"/>
      <c r="V6" s="3"/>
      <c r="W6" s="4"/>
      <c r="Y6" s="2" t="s">
        <v>177</v>
      </c>
      <c r="Z6" s="3"/>
      <c r="AA6" s="3"/>
      <c r="AB6" s="3"/>
      <c r="AC6" s="4"/>
    </row>
    <row r="7" spans="1:29" x14ac:dyDescent="0.25">
      <c r="A7" s="5"/>
      <c r="B7" s="6"/>
      <c r="C7" s="6"/>
      <c r="D7" s="6" t="s">
        <v>11</v>
      </c>
      <c r="E7" s="7" t="s">
        <v>10</v>
      </c>
      <c r="G7" s="5"/>
      <c r="H7" s="6"/>
      <c r="I7" s="6"/>
      <c r="J7" s="6" t="s">
        <v>11</v>
      </c>
      <c r="K7" s="7" t="s">
        <v>10</v>
      </c>
      <c r="M7" s="5"/>
      <c r="N7" s="6"/>
      <c r="O7" s="6"/>
      <c r="P7" s="6" t="s">
        <v>11</v>
      </c>
      <c r="Q7" s="7" t="s">
        <v>10</v>
      </c>
      <c r="S7" s="5"/>
      <c r="T7" s="6"/>
      <c r="U7" s="6"/>
      <c r="V7" s="6" t="s">
        <v>11</v>
      </c>
      <c r="W7" s="7" t="s">
        <v>10</v>
      </c>
      <c r="Y7" s="5"/>
      <c r="Z7" s="6"/>
      <c r="AA7" s="6"/>
      <c r="AB7" s="6" t="s">
        <v>11</v>
      </c>
      <c r="AC7" s="7" t="s">
        <v>10</v>
      </c>
    </row>
    <row r="8" spans="1:29" x14ac:dyDescent="0.25">
      <c r="A8" s="8">
        <v>24</v>
      </c>
      <c r="B8" s="9" t="s">
        <v>63</v>
      </c>
      <c r="C8" s="6"/>
      <c r="D8" s="6">
        <v>3</v>
      </c>
      <c r="E8" s="7">
        <f>A8*D8</f>
        <v>72</v>
      </c>
      <c r="G8" s="8">
        <v>8</v>
      </c>
      <c r="H8" s="9" t="s">
        <v>180</v>
      </c>
      <c r="I8" s="6"/>
      <c r="J8" s="6">
        <v>2</v>
      </c>
      <c r="K8" s="7">
        <f t="shared" ref="K8:K14" si="0">G8*J8</f>
        <v>16</v>
      </c>
      <c r="M8" s="8">
        <v>8</v>
      </c>
      <c r="N8" s="9" t="s">
        <v>180</v>
      </c>
      <c r="O8" s="6"/>
      <c r="P8" s="6">
        <v>2</v>
      </c>
      <c r="Q8" s="7">
        <f t="shared" ref="Q8:Q14" si="1">M8*P8</f>
        <v>16</v>
      </c>
      <c r="S8" s="8">
        <v>8</v>
      </c>
      <c r="T8" s="9" t="s">
        <v>180</v>
      </c>
      <c r="U8" s="6"/>
      <c r="V8" s="6">
        <v>2</v>
      </c>
      <c r="W8" s="7">
        <f t="shared" ref="W8:W14" si="2">S8*V8</f>
        <v>16</v>
      </c>
      <c r="Y8" s="27">
        <v>9</v>
      </c>
      <c r="Z8" s="6">
        <v>7.62</v>
      </c>
      <c r="AA8" s="6"/>
      <c r="AB8" s="6">
        <v>1</v>
      </c>
      <c r="AC8" s="7">
        <f>Y8*AB8</f>
        <v>9</v>
      </c>
    </row>
    <row r="9" spans="1:29" x14ac:dyDescent="0.25">
      <c r="A9" s="8">
        <v>8</v>
      </c>
      <c r="B9" s="9" t="s">
        <v>123</v>
      </c>
      <c r="C9" s="6"/>
      <c r="D9" s="6">
        <v>4</v>
      </c>
      <c r="E9" s="7">
        <f t="shared" ref="E9:E15" si="3">A9*D9</f>
        <v>32</v>
      </c>
      <c r="G9" s="8">
        <v>3</v>
      </c>
      <c r="H9" s="9" t="s">
        <v>42</v>
      </c>
      <c r="I9" s="6"/>
      <c r="J9" s="6">
        <v>3</v>
      </c>
      <c r="K9" s="7">
        <f t="shared" si="0"/>
        <v>9</v>
      </c>
      <c r="M9" s="8">
        <v>3</v>
      </c>
      <c r="N9" s="9" t="s">
        <v>42</v>
      </c>
      <c r="O9" s="6"/>
      <c r="P9" s="6">
        <v>3</v>
      </c>
      <c r="Q9" s="7">
        <f t="shared" si="1"/>
        <v>9</v>
      </c>
      <c r="S9" s="8">
        <v>3</v>
      </c>
      <c r="T9" s="9" t="s">
        <v>42</v>
      </c>
      <c r="U9" s="6"/>
      <c r="V9" s="6">
        <v>3</v>
      </c>
      <c r="W9" s="7">
        <f t="shared" si="2"/>
        <v>9</v>
      </c>
      <c r="Y9" s="27">
        <v>9</v>
      </c>
      <c r="Z9" s="6" t="s">
        <v>222</v>
      </c>
      <c r="AA9" s="6"/>
      <c r="AB9" s="6">
        <v>3</v>
      </c>
      <c r="AC9" s="7">
        <f>Y9*AB9</f>
        <v>27</v>
      </c>
    </row>
    <row r="10" spans="1:29" x14ac:dyDescent="0.25">
      <c r="A10" s="8">
        <v>3</v>
      </c>
      <c r="B10" s="9" t="s">
        <v>42</v>
      </c>
      <c r="C10" s="6"/>
      <c r="D10" s="6">
        <v>3</v>
      </c>
      <c r="E10" s="7">
        <f t="shared" si="3"/>
        <v>9</v>
      </c>
      <c r="G10" s="8">
        <v>9</v>
      </c>
      <c r="H10" s="9" t="s">
        <v>43</v>
      </c>
      <c r="I10" s="6"/>
      <c r="J10" s="6">
        <v>1</v>
      </c>
      <c r="K10" s="7">
        <f t="shared" si="0"/>
        <v>9</v>
      </c>
      <c r="M10" s="8">
        <v>9</v>
      </c>
      <c r="N10" s="9" t="s">
        <v>43</v>
      </c>
      <c r="O10" s="6"/>
      <c r="P10" s="6">
        <v>1</v>
      </c>
      <c r="Q10" s="7">
        <f t="shared" si="1"/>
        <v>9</v>
      </c>
      <c r="S10" s="8">
        <v>9</v>
      </c>
      <c r="T10" s="9" t="s">
        <v>43</v>
      </c>
      <c r="U10" s="6"/>
      <c r="V10" s="6">
        <v>1</v>
      </c>
      <c r="W10" s="7">
        <f t="shared" si="2"/>
        <v>9</v>
      </c>
      <c r="Y10" s="27">
        <v>72</v>
      </c>
      <c r="Z10" s="6" t="s">
        <v>17</v>
      </c>
      <c r="AA10" s="6"/>
      <c r="AB10" s="6">
        <v>4</v>
      </c>
      <c r="AC10" s="7">
        <f>Y10*AB10</f>
        <v>288</v>
      </c>
    </row>
    <row r="11" spans="1:29" x14ac:dyDescent="0.25">
      <c r="A11" s="8">
        <v>9</v>
      </c>
      <c r="B11" s="9" t="s">
        <v>43</v>
      </c>
      <c r="C11" s="6"/>
      <c r="D11" s="6">
        <v>1</v>
      </c>
      <c r="E11" s="7">
        <f t="shared" si="3"/>
        <v>9</v>
      </c>
      <c r="G11" s="27">
        <v>9</v>
      </c>
      <c r="H11" s="6">
        <v>7.62</v>
      </c>
      <c r="I11" s="6"/>
      <c r="J11" s="6">
        <v>1</v>
      </c>
      <c r="K11" s="7">
        <f t="shared" si="0"/>
        <v>9</v>
      </c>
      <c r="M11" s="27">
        <v>9</v>
      </c>
      <c r="N11" s="6">
        <v>7.62</v>
      </c>
      <c r="O11" s="6"/>
      <c r="P11" s="6">
        <v>1</v>
      </c>
      <c r="Q11" s="7">
        <f t="shared" si="1"/>
        <v>9</v>
      </c>
      <c r="S11" s="27">
        <v>9</v>
      </c>
      <c r="T11" s="6">
        <v>7.62</v>
      </c>
      <c r="U11" s="6"/>
      <c r="V11" s="6">
        <v>1</v>
      </c>
      <c r="W11" s="7">
        <f t="shared" si="2"/>
        <v>9</v>
      </c>
      <c r="Y11" s="98" t="s">
        <v>16</v>
      </c>
      <c r="Z11" s="99"/>
      <c r="AA11" s="99"/>
      <c r="AB11" s="99"/>
      <c r="AC11" s="7">
        <f>SUM(AC8:AC10)</f>
        <v>324</v>
      </c>
    </row>
    <row r="12" spans="1:29" x14ac:dyDescent="0.25">
      <c r="A12" s="27">
        <v>9</v>
      </c>
      <c r="B12" s="6">
        <v>7.62</v>
      </c>
      <c r="C12" s="6"/>
      <c r="D12" s="6">
        <v>1</v>
      </c>
      <c r="E12" s="7">
        <f t="shared" si="3"/>
        <v>9</v>
      </c>
      <c r="G12" s="27">
        <v>9</v>
      </c>
      <c r="H12" s="6" t="s">
        <v>221</v>
      </c>
      <c r="I12" s="6"/>
      <c r="J12" s="6">
        <v>3</v>
      </c>
      <c r="K12" s="7">
        <f t="shared" si="0"/>
        <v>27</v>
      </c>
      <c r="M12" s="27">
        <v>9</v>
      </c>
      <c r="N12" s="6" t="s">
        <v>221</v>
      </c>
      <c r="O12" s="6"/>
      <c r="P12" s="6">
        <v>3</v>
      </c>
      <c r="Q12" s="7">
        <f t="shared" si="1"/>
        <v>27</v>
      </c>
      <c r="S12" s="27">
        <v>9</v>
      </c>
      <c r="T12" s="6" t="s">
        <v>221</v>
      </c>
      <c r="U12" s="6"/>
      <c r="V12" s="6">
        <v>3</v>
      </c>
      <c r="W12" s="7">
        <f t="shared" si="2"/>
        <v>27</v>
      </c>
      <c r="Y12" s="27"/>
      <c r="Z12" s="6"/>
      <c r="AA12" s="6"/>
      <c r="AB12" s="6"/>
      <c r="AC12" s="7"/>
    </row>
    <row r="13" spans="1:29" ht="15.75" thickBot="1" x14ac:dyDescent="0.3">
      <c r="A13" s="27">
        <v>9</v>
      </c>
      <c r="B13" s="6" t="s">
        <v>221</v>
      </c>
      <c r="C13" s="6"/>
      <c r="D13" s="6">
        <v>3</v>
      </c>
      <c r="E13" s="7">
        <f t="shared" si="3"/>
        <v>27</v>
      </c>
      <c r="G13" s="27">
        <v>9</v>
      </c>
      <c r="H13" s="6" t="s">
        <v>222</v>
      </c>
      <c r="I13" s="6"/>
      <c r="J13" s="6">
        <v>3</v>
      </c>
      <c r="K13" s="7">
        <f t="shared" si="0"/>
        <v>27</v>
      </c>
      <c r="M13" s="27">
        <v>9</v>
      </c>
      <c r="N13" s="6" t="s">
        <v>222</v>
      </c>
      <c r="O13" s="6"/>
      <c r="P13" s="6">
        <v>3</v>
      </c>
      <c r="Q13" s="7">
        <f t="shared" si="1"/>
        <v>27</v>
      </c>
      <c r="S13" s="27">
        <v>9</v>
      </c>
      <c r="T13" s="6" t="s">
        <v>222</v>
      </c>
      <c r="U13" s="6"/>
      <c r="V13" s="6">
        <v>3</v>
      </c>
      <c r="W13" s="7">
        <f t="shared" si="2"/>
        <v>27</v>
      </c>
      <c r="Y13" s="13"/>
      <c r="Z13" s="14"/>
      <c r="AA13" s="15" t="s">
        <v>5</v>
      </c>
      <c r="AB13" s="15"/>
      <c r="AC13" s="16">
        <f>SUM(AC11:AC12)</f>
        <v>324</v>
      </c>
    </row>
    <row r="14" spans="1:29" ht="15.75" thickBot="1" x14ac:dyDescent="0.3">
      <c r="A14" s="27">
        <v>9</v>
      </c>
      <c r="B14" s="6" t="s">
        <v>222</v>
      </c>
      <c r="C14" s="6"/>
      <c r="D14" s="6">
        <v>3</v>
      </c>
      <c r="E14" s="7">
        <f t="shared" si="3"/>
        <v>27</v>
      </c>
      <c r="G14" s="27">
        <v>96</v>
      </c>
      <c r="H14" s="6" t="s">
        <v>17</v>
      </c>
      <c r="I14" s="6"/>
      <c r="J14" s="6">
        <v>4</v>
      </c>
      <c r="K14" s="7">
        <f t="shared" si="0"/>
        <v>384</v>
      </c>
      <c r="M14" s="27">
        <v>96</v>
      </c>
      <c r="N14" s="6" t="s">
        <v>17</v>
      </c>
      <c r="O14" s="6"/>
      <c r="P14" s="6">
        <v>4</v>
      </c>
      <c r="Q14" s="7">
        <f t="shared" si="1"/>
        <v>384</v>
      </c>
      <c r="S14" s="27">
        <v>96</v>
      </c>
      <c r="T14" s="6" t="s">
        <v>17</v>
      </c>
      <c r="U14" s="6"/>
      <c r="V14" s="6">
        <v>4</v>
      </c>
      <c r="W14" s="7">
        <f t="shared" si="2"/>
        <v>384</v>
      </c>
    </row>
    <row r="15" spans="1:29" x14ac:dyDescent="0.25">
      <c r="A15" s="27">
        <v>40</v>
      </c>
      <c r="B15" s="6" t="s">
        <v>17</v>
      </c>
      <c r="C15" s="6"/>
      <c r="D15" s="6">
        <v>4</v>
      </c>
      <c r="E15" s="7">
        <f t="shared" si="3"/>
        <v>160</v>
      </c>
      <c r="G15" s="98" t="s">
        <v>16</v>
      </c>
      <c r="H15" s="99"/>
      <c r="I15" s="99"/>
      <c r="J15" s="99"/>
      <c r="K15" s="7">
        <f>SUM(K8:K14)</f>
        <v>481</v>
      </c>
      <c r="M15" s="98" t="s">
        <v>16</v>
      </c>
      <c r="N15" s="99"/>
      <c r="O15" s="99"/>
      <c r="P15" s="99"/>
      <c r="Q15" s="7">
        <f>SUM(Q8:Q14)</f>
        <v>481</v>
      </c>
      <c r="S15" s="98" t="s">
        <v>16</v>
      </c>
      <c r="T15" s="99"/>
      <c r="U15" s="99"/>
      <c r="V15" s="99"/>
      <c r="W15" s="7">
        <f>SUM(W8:W14)</f>
        <v>481</v>
      </c>
      <c r="Y15" s="2" t="s">
        <v>181</v>
      </c>
      <c r="Z15" s="3"/>
      <c r="AA15" s="3"/>
      <c r="AB15" s="3"/>
      <c r="AC15" s="4"/>
    </row>
    <row r="16" spans="1:29" x14ac:dyDescent="0.25">
      <c r="A16" s="98" t="s">
        <v>16</v>
      </c>
      <c r="B16" s="99"/>
      <c r="C16" s="99"/>
      <c r="D16" s="99"/>
      <c r="E16" s="7">
        <f>SUM(E8:E15)</f>
        <v>345</v>
      </c>
      <c r="G16" s="27"/>
      <c r="H16" s="6"/>
      <c r="I16" s="6"/>
      <c r="J16" s="6"/>
      <c r="K16" s="7"/>
      <c r="M16" s="27"/>
      <c r="N16" s="6"/>
      <c r="O16" s="6"/>
      <c r="P16" s="6"/>
      <c r="Q16" s="7"/>
      <c r="S16" s="27"/>
      <c r="T16" s="6"/>
      <c r="U16" s="6"/>
      <c r="V16" s="6"/>
      <c r="W16" s="7"/>
      <c r="Y16" s="5"/>
      <c r="Z16" s="6"/>
      <c r="AA16" s="6"/>
      <c r="AB16" s="6" t="s">
        <v>11</v>
      </c>
      <c r="AC16" s="7" t="s">
        <v>10</v>
      </c>
    </row>
    <row r="17" spans="1:29" ht="15.75" thickBot="1" x14ac:dyDescent="0.3">
      <c r="A17" s="27"/>
      <c r="B17" s="6"/>
      <c r="C17" s="6"/>
      <c r="D17" s="6"/>
      <c r="E17" s="7"/>
      <c r="G17" s="13"/>
      <c r="H17" s="14"/>
      <c r="I17" s="15" t="s">
        <v>5</v>
      </c>
      <c r="J17" s="15"/>
      <c r="K17" s="16">
        <f>SUM(K15:K16)</f>
        <v>481</v>
      </c>
      <c r="M17" s="13"/>
      <c r="N17" s="14"/>
      <c r="O17" s="15" t="s">
        <v>5</v>
      </c>
      <c r="P17" s="15"/>
      <c r="Q17" s="16">
        <f>SUM(Q15:Q16)</f>
        <v>481</v>
      </c>
      <c r="S17" s="13"/>
      <c r="T17" s="14"/>
      <c r="U17" s="15" t="s">
        <v>5</v>
      </c>
      <c r="V17" s="15"/>
      <c r="W17" s="16">
        <f>SUM(W15:W16)</f>
        <v>481</v>
      </c>
      <c r="Y17" s="8">
        <v>6</v>
      </c>
      <c r="Z17" s="9" t="s">
        <v>124</v>
      </c>
      <c r="AA17" s="6" t="s">
        <v>219</v>
      </c>
      <c r="AB17" s="6">
        <v>4</v>
      </c>
      <c r="AC17" s="7">
        <f>Y17*AB17</f>
        <v>24</v>
      </c>
    </row>
    <row r="18" spans="1:29" ht="15.75" thickBot="1" x14ac:dyDescent="0.3">
      <c r="A18" s="13"/>
      <c r="B18" s="14"/>
      <c r="C18" s="15" t="s">
        <v>5</v>
      </c>
      <c r="D18" s="15"/>
      <c r="E18" s="16">
        <f>SUM(E16:E17)</f>
        <v>345</v>
      </c>
      <c r="S18" s="19"/>
      <c r="T18" s="18"/>
      <c r="U18" s="18"/>
      <c r="V18" s="18"/>
      <c r="W18" s="18"/>
      <c r="Y18" s="8">
        <v>6</v>
      </c>
      <c r="Z18" s="9" t="s">
        <v>20</v>
      </c>
      <c r="AA18" s="6" t="s">
        <v>117</v>
      </c>
      <c r="AB18" s="6">
        <v>8</v>
      </c>
      <c r="AC18" s="7">
        <f>Y18*AB18</f>
        <v>48</v>
      </c>
    </row>
    <row r="19" spans="1:29" x14ac:dyDescent="0.25">
      <c r="S19" s="19"/>
      <c r="T19" s="18"/>
      <c r="U19" s="18"/>
      <c r="V19" s="18"/>
      <c r="W19" s="18"/>
      <c r="Y19" s="8">
        <v>2</v>
      </c>
      <c r="Z19" s="9" t="s">
        <v>8</v>
      </c>
      <c r="AA19" s="6"/>
      <c r="AB19" s="6">
        <v>20</v>
      </c>
      <c r="AC19" s="7">
        <f>Y19*AB19</f>
        <v>40</v>
      </c>
    </row>
    <row r="20" spans="1:29" x14ac:dyDescent="0.25">
      <c r="S20" s="19"/>
      <c r="T20" s="18"/>
      <c r="U20" s="18"/>
      <c r="V20" s="18"/>
      <c r="W20" s="18"/>
      <c r="Y20" s="27">
        <v>6</v>
      </c>
      <c r="Z20" s="6" t="s">
        <v>21</v>
      </c>
      <c r="AA20" s="6" t="s">
        <v>220</v>
      </c>
      <c r="AB20" s="6">
        <v>20</v>
      </c>
      <c r="AC20" s="7">
        <f>Y20*AB20</f>
        <v>120</v>
      </c>
    </row>
    <row r="21" spans="1:29" ht="15.75" thickBot="1" x14ac:dyDescent="0.3">
      <c r="S21" s="109"/>
      <c r="T21" s="109"/>
      <c r="U21" s="109"/>
      <c r="V21" s="109"/>
      <c r="W21" s="18"/>
      <c r="Y21" s="27">
        <v>3</v>
      </c>
      <c r="Z21" s="6" t="s">
        <v>42</v>
      </c>
      <c r="AA21" s="6"/>
      <c r="AB21" s="6">
        <v>3</v>
      </c>
      <c r="AC21" s="7">
        <f>Y21*AB21</f>
        <v>9</v>
      </c>
    </row>
    <row r="22" spans="1:29" x14ac:dyDescent="0.25">
      <c r="B22" s="46" t="s">
        <v>10</v>
      </c>
      <c r="C22" s="3"/>
      <c r="D22" s="49">
        <f>E18+K17+Q17+W17+AC13+AC24+AC33+AC42</f>
        <v>2652</v>
      </c>
      <c r="S22" s="19"/>
      <c r="T22" s="18"/>
      <c r="U22" s="18"/>
      <c r="V22" s="18"/>
      <c r="W22" s="18"/>
      <c r="Y22" s="98" t="s">
        <v>16</v>
      </c>
      <c r="Z22" s="99"/>
      <c r="AA22" s="99"/>
      <c r="AB22" s="99"/>
      <c r="AC22" s="7">
        <f>SUM(AC17:AC21)</f>
        <v>241</v>
      </c>
    </row>
    <row r="23" spans="1:29" x14ac:dyDescent="0.25">
      <c r="B23" s="47" t="s">
        <v>292</v>
      </c>
      <c r="C23" s="6"/>
      <c r="D23" s="50"/>
      <c r="S23" s="18"/>
      <c r="T23" s="19"/>
      <c r="U23" s="18"/>
      <c r="V23" s="18"/>
      <c r="W23" s="18"/>
      <c r="Y23" s="27"/>
      <c r="Z23" s="6"/>
      <c r="AA23" s="6"/>
      <c r="AB23" s="6"/>
      <c r="AC23" s="7"/>
    </row>
    <row r="24" spans="1:29" ht="15.75" thickBot="1" x14ac:dyDescent="0.3">
      <c r="B24" s="47" t="s">
        <v>139</v>
      </c>
      <c r="C24" s="6"/>
      <c r="D24" s="50">
        <f>A8+Y28+Y37</f>
        <v>40</v>
      </c>
      <c r="Y24" s="13"/>
      <c r="Z24" s="14"/>
      <c r="AA24" s="15" t="s">
        <v>5</v>
      </c>
      <c r="AB24" s="15"/>
      <c r="AC24" s="16">
        <f>SUM(AC22:AC23)</f>
        <v>241</v>
      </c>
    </row>
    <row r="25" spans="1:29" ht="15.75" thickBot="1" x14ac:dyDescent="0.3">
      <c r="B25" s="47" t="s">
        <v>294</v>
      </c>
      <c r="C25" s="6"/>
      <c r="D25" s="50">
        <f>A9+Y17+Y18</f>
        <v>20</v>
      </c>
    </row>
    <row r="26" spans="1:29" ht="15.75" thickBot="1" x14ac:dyDescent="0.3">
      <c r="B26" s="48" t="s">
        <v>295</v>
      </c>
      <c r="C26" s="15"/>
      <c r="D26" s="51"/>
      <c r="Y26" s="2" t="s">
        <v>182</v>
      </c>
      <c r="Z26" s="3"/>
      <c r="AA26" s="3"/>
      <c r="AB26" s="3"/>
      <c r="AC26" s="4"/>
    </row>
    <row r="27" spans="1:29" x14ac:dyDescent="0.25">
      <c r="Y27" s="5"/>
      <c r="Z27" s="6"/>
      <c r="AA27" s="6"/>
      <c r="AB27" s="6" t="s">
        <v>11</v>
      </c>
      <c r="AC27" s="7" t="s">
        <v>10</v>
      </c>
    </row>
    <row r="28" spans="1:29" x14ac:dyDescent="0.25">
      <c r="Y28" s="27">
        <v>12</v>
      </c>
      <c r="Z28" s="6" t="s">
        <v>49</v>
      </c>
      <c r="AA28" s="6"/>
      <c r="AB28" s="6">
        <v>3</v>
      </c>
      <c r="AC28" s="7">
        <f>Y28*AB28</f>
        <v>36</v>
      </c>
    </row>
    <row r="29" spans="1:29" x14ac:dyDescent="0.25">
      <c r="Y29" s="27">
        <v>12</v>
      </c>
      <c r="Z29" s="6" t="s">
        <v>17</v>
      </c>
      <c r="AA29" s="6"/>
      <c r="AB29" s="6">
        <v>4</v>
      </c>
      <c r="AC29" s="7">
        <f>Y29*AB29</f>
        <v>48</v>
      </c>
    </row>
    <row r="30" spans="1:29" x14ac:dyDescent="0.25">
      <c r="Y30" s="27">
        <v>1</v>
      </c>
      <c r="Z30" s="6" t="s">
        <v>42</v>
      </c>
      <c r="AA30" s="6"/>
      <c r="AB30" s="6">
        <v>3</v>
      </c>
      <c r="AC30" s="7">
        <f>Y30*AB30</f>
        <v>3</v>
      </c>
    </row>
    <row r="31" spans="1:29" x14ac:dyDescent="0.25">
      <c r="Y31" s="98" t="s">
        <v>16</v>
      </c>
      <c r="Z31" s="99"/>
      <c r="AA31" s="99"/>
      <c r="AB31" s="99"/>
      <c r="AC31" s="7">
        <f>SUM(AC28:AC30)</f>
        <v>87</v>
      </c>
    </row>
    <row r="32" spans="1:29" x14ac:dyDescent="0.25">
      <c r="Y32" s="27"/>
      <c r="Z32" s="6"/>
      <c r="AA32" s="6"/>
      <c r="AB32" s="6"/>
      <c r="AC32" s="7"/>
    </row>
    <row r="33" spans="25:29" ht="15.75" thickBot="1" x14ac:dyDescent="0.3">
      <c r="Y33" s="13"/>
      <c r="Z33" s="14"/>
      <c r="AA33" s="15" t="s">
        <v>5</v>
      </c>
      <c r="AB33" s="15"/>
      <c r="AC33" s="16">
        <f>SUM(AC31:AC32)</f>
        <v>87</v>
      </c>
    </row>
    <row r="34" spans="25:29" ht="15.75" thickBot="1" x14ac:dyDescent="0.3"/>
    <row r="35" spans="25:29" x14ac:dyDescent="0.25">
      <c r="Y35" s="2" t="s">
        <v>183</v>
      </c>
      <c r="Z35" s="3"/>
      <c r="AA35" s="3"/>
      <c r="AB35" s="3"/>
      <c r="AC35" s="4"/>
    </row>
    <row r="36" spans="25:29" x14ac:dyDescent="0.25">
      <c r="Y36" s="5"/>
      <c r="Z36" s="6"/>
      <c r="AA36" s="6"/>
      <c r="AB36" s="6" t="s">
        <v>11</v>
      </c>
      <c r="AC36" s="7" t="s">
        <v>10</v>
      </c>
    </row>
    <row r="37" spans="25:29" x14ac:dyDescent="0.25">
      <c r="Y37" s="27">
        <v>4</v>
      </c>
      <c r="Z37" s="9" t="s">
        <v>49</v>
      </c>
      <c r="AA37" s="6"/>
      <c r="AB37" s="6">
        <v>3</v>
      </c>
      <c r="AC37" s="7">
        <f>Y37*AB37</f>
        <v>12</v>
      </c>
    </row>
    <row r="38" spans="25:29" x14ac:dyDescent="0.25">
      <c r="Y38" s="27">
        <v>2</v>
      </c>
      <c r="Z38" s="9" t="s">
        <v>8</v>
      </c>
      <c r="AA38" s="6"/>
      <c r="AB38" s="6">
        <v>20</v>
      </c>
      <c r="AC38" s="7">
        <f>Y38*AB38</f>
        <v>40</v>
      </c>
    </row>
    <row r="39" spans="25:29" x14ac:dyDescent="0.25">
      <c r="Y39" s="27">
        <v>8</v>
      </c>
      <c r="Z39" s="6" t="s">
        <v>21</v>
      </c>
      <c r="AA39" s="6" t="s">
        <v>220</v>
      </c>
      <c r="AB39" s="6">
        <v>20</v>
      </c>
      <c r="AC39" s="7">
        <f>Y39*AB39</f>
        <v>160</v>
      </c>
    </row>
    <row r="40" spans="25:29" x14ac:dyDescent="0.25">
      <c r="Y40" s="98" t="s">
        <v>16</v>
      </c>
      <c r="Z40" s="99"/>
      <c r="AA40" s="99"/>
      <c r="AB40" s="99"/>
      <c r="AC40" s="7">
        <f>SUM(AC37:AC39)</f>
        <v>212</v>
      </c>
    </row>
    <row r="41" spans="25:29" x14ac:dyDescent="0.25">
      <c r="Y41" s="27"/>
      <c r="Z41" s="6"/>
      <c r="AA41" s="6"/>
      <c r="AB41" s="6"/>
      <c r="AC41" s="7"/>
    </row>
    <row r="42" spans="25:29" ht="15.75" thickBot="1" x14ac:dyDescent="0.3">
      <c r="Y42" s="13"/>
      <c r="Z42" s="14"/>
      <c r="AA42" s="15" t="s">
        <v>5</v>
      </c>
      <c r="AB42" s="15"/>
      <c r="AC42" s="16">
        <f>SUM(AC40:AC41)</f>
        <v>212</v>
      </c>
    </row>
  </sheetData>
  <mergeCells count="12">
    <mergeCell ref="Y40:AB40"/>
    <mergeCell ref="A2:E2"/>
    <mergeCell ref="G2:R2"/>
    <mergeCell ref="A4:E4"/>
    <mergeCell ref="G15:J15"/>
    <mergeCell ref="M15:P15"/>
    <mergeCell ref="A16:D16"/>
    <mergeCell ref="S21:V21"/>
    <mergeCell ref="S15:V15"/>
    <mergeCell ref="Y11:AB11"/>
    <mergeCell ref="Y22:AB22"/>
    <mergeCell ref="Y31:AB31"/>
  </mergeCells>
  <pageMargins left="0.25" right="0.25" top="0.75" bottom="0.75" header="0.3" footer="0.3"/>
  <pageSetup paperSize="17" scale="92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A5194-B0F5-41EC-BD3A-BABE357D1665}">
  <dimension ref="A1:W38"/>
  <sheetViews>
    <sheetView zoomScaleNormal="100" zoomScaleSheetLayoutView="100" workbookViewId="0">
      <selection activeCell="B21" sqref="B21:D25"/>
    </sheetView>
  </sheetViews>
  <sheetFormatPr defaultRowHeight="15" x14ac:dyDescent="0.25"/>
  <cols>
    <col min="6" max="6" width="4.7109375" customWidth="1"/>
    <col min="12" max="12" width="4.7109375" customWidth="1"/>
    <col min="18" max="18" width="4.7109375" customWidth="1"/>
  </cols>
  <sheetData>
    <row r="1" spans="1:23" ht="15.75" thickBot="1" x14ac:dyDescent="0.3"/>
    <row r="2" spans="1:23" ht="24" thickBot="1" x14ac:dyDescent="0.4">
      <c r="A2" s="92" t="s">
        <v>167</v>
      </c>
      <c r="B2" s="93"/>
      <c r="C2" s="93"/>
      <c r="D2" s="93"/>
      <c r="E2" s="94"/>
      <c r="G2" s="106" t="s">
        <v>108</v>
      </c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8"/>
    </row>
    <row r="3" spans="1:23" x14ac:dyDescent="0.25">
      <c r="A3" s="1"/>
      <c r="B3" s="1"/>
      <c r="C3" s="1"/>
      <c r="D3" s="1"/>
      <c r="E3" s="1"/>
    </row>
    <row r="4" spans="1:23" x14ac:dyDescent="0.25">
      <c r="A4" s="119"/>
      <c r="B4" s="120"/>
      <c r="C4" s="120"/>
      <c r="D4" s="120"/>
      <c r="E4" s="121"/>
    </row>
    <row r="5" spans="1:23" ht="15.75" thickBot="1" x14ac:dyDescent="0.3">
      <c r="A5" s="1"/>
      <c r="B5" s="1"/>
      <c r="C5" s="1"/>
      <c r="D5" s="1"/>
      <c r="E5" s="1"/>
    </row>
    <row r="6" spans="1:23" x14ac:dyDescent="0.25">
      <c r="A6" s="2" t="s">
        <v>168</v>
      </c>
      <c r="B6" s="3"/>
      <c r="C6" s="3"/>
      <c r="D6" s="3"/>
      <c r="E6" s="4"/>
      <c r="G6" s="2" t="s">
        <v>39</v>
      </c>
      <c r="H6" s="3"/>
      <c r="I6" s="3"/>
      <c r="J6" s="3"/>
      <c r="K6" s="4"/>
      <c r="M6" s="2" t="s">
        <v>40</v>
      </c>
      <c r="N6" s="3"/>
      <c r="O6" s="3"/>
      <c r="P6" s="3"/>
      <c r="Q6" s="4"/>
      <c r="S6" s="2" t="s">
        <v>169</v>
      </c>
      <c r="T6" s="3"/>
      <c r="U6" s="3"/>
      <c r="V6" s="3"/>
      <c r="W6" s="4"/>
    </row>
    <row r="7" spans="1:23" x14ac:dyDescent="0.25">
      <c r="A7" s="5"/>
      <c r="B7" s="6"/>
      <c r="C7" s="6"/>
      <c r="D7" s="6" t="s">
        <v>11</v>
      </c>
      <c r="E7" s="7" t="s">
        <v>10</v>
      </c>
      <c r="G7" s="5"/>
      <c r="H7" s="6"/>
      <c r="I7" s="6"/>
      <c r="J7" s="6" t="s">
        <v>11</v>
      </c>
      <c r="K7" s="7" t="s">
        <v>10</v>
      </c>
      <c r="M7" s="5"/>
      <c r="N7" s="6"/>
      <c r="O7" s="6"/>
      <c r="P7" s="6" t="s">
        <v>11</v>
      </c>
      <c r="Q7" s="7" t="s">
        <v>10</v>
      </c>
      <c r="S7" s="5"/>
      <c r="T7" s="6"/>
      <c r="U7" s="6"/>
      <c r="V7" s="6" t="s">
        <v>11</v>
      </c>
      <c r="W7" s="7" t="s">
        <v>10</v>
      </c>
    </row>
    <row r="8" spans="1:23" x14ac:dyDescent="0.25">
      <c r="A8" s="8">
        <v>8</v>
      </c>
      <c r="B8" s="9" t="s">
        <v>6</v>
      </c>
      <c r="C8" s="6"/>
      <c r="D8" s="6">
        <v>2</v>
      </c>
      <c r="E8" s="7">
        <f t="shared" ref="E8:E14" si="0">A8*D8</f>
        <v>16</v>
      </c>
      <c r="G8" s="8">
        <v>8</v>
      </c>
      <c r="H8" s="9" t="s">
        <v>6</v>
      </c>
      <c r="I8" s="6"/>
      <c r="J8" s="6">
        <v>2</v>
      </c>
      <c r="K8" s="7">
        <f t="shared" ref="K8:K14" si="1">G8*J8</f>
        <v>16</v>
      </c>
      <c r="M8" s="110" t="s">
        <v>185</v>
      </c>
      <c r="N8" s="111"/>
      <c r="O8" s="111"/>
      <c r="P8" s="111"/>
      <c r="Q8" s="112"/>
      <c r="S8" s="8">
        <v>18</v>
      </c>
      <c r="T8" s="9" t="s">
        <v>20</v>
      </c>
      <c r="U8" s="6" t="s">
        <v>117</v>
      </c>
      <c r="V8" s="6">
        <v>8</v>
      </c>
      <c r="W8" s="7">
        <f>S8*V8</f>
        <v>144</v>
      </c>
    </row>
    <row r="9" spans="1:23" x14ac:dyDescent="0.25">
      <c r="A9" s="8">
        <v>3</v>
      </c>
      <c r="B9" s="9" t="s">
        <v>42</v>
      </c>
      <c r="C9" s="6"/>
      <c r="D9" s="6">
        <v>3</v>
      </c>
      <c r="E9" s="7">
        <f t="shared" si="0"/>
        <v>9</v>
      </c>
      <c r="G9" s="8">
        <v>3</v>
      </c>
      <c r="H9" s="9" t="s">
        <v>42</v>
      </c>
      <c r="I9" s="6"/>
      <c r="J9" s="6">
        <v>3</v>
      </c>
      <c r="K9" s="7">
        <f t="shared" si="1"/>
        <v>9</v>
      </c>
      <c r="M9" s="113"/>
      <c r="N9" s="114"/>
      <c r="O9" s="114"/>
      <c r="P9" s="114"/>
      <c r="Q9" s="115"/>
      <c r="S9" s="8">
        <v>6</v>
      </c>
      <c r="T9" s="9" t="s">
        <v>42</v>
      </c>
      <c r="U9" s="6"/>
      <c r="V9" s="6">
        <v>3</v>
      </c>
      <c r="W9" s="7">
        <f>S9*V9</f>
        <v>18</v>
      </c>
    </row>
    <row r="10" spans="1:23" x14ac:dyDescent="0.25">
      <c r="A10" s="8">
        <v>9</v>
      </c>
      <c r="B10" s="9" t="s">
        <v>43</v>
      </c>
      <c r="C10" s="6"/>
      <c r="D10" s="6">
        <v>1</v>
      </c>
      <c r="E10" s="7">
        <f t="shared" si="0"/>
        <v>9</v>
      </c>
      <c r="G10" s="8">
        <v>9</v>
      </c>
      <c r="H10" s="9" t="s">
        <v>43</v>
      </c>
      <c r="I10" s="6"/>
      <c r="J10" s="6">
        <v>1</v>
      </c>
      <c r="K10" s="7">
        <f t="shared" si="1"/>
        <v>9</v>
      </c>
      <c r="M10" s="113"/>
      <c r="N10" s="114"/>
      <c r="O10" s="114"/>
      <c r="P10" s="114"/>
      <c r="Q10" s="115"/>
      <c r="S10" s="8">
        <v>16</v>
      </c>
      <c r="T10" s="9" t="s">
        <v>17</v>
      </c>
      <c r="U10" s="6"/>
      <c r="V10" s="6">
        <v>4</v>
      </c>
      <c r="W10" s="7">
        <f>S10*V10</f>
        <v>64</v>
      </c>
    </row>
    <row r="11" spans="1:23" x14ac:dyDescent="0.25">
      <c r="A11" s="27">
        <v>9</v>
      </c>
      <c r="B11" s="6">
        <v>7.62</v>
      </c>
      <c r="C11" s="6"/>
      <c r="D11" s="6">
        <v>1</v>
      </c>
      <c r="E11" s="7">
        <f t="shared" si="0"/>
        <v>9</v>
      </c>
      <c r="G11" s="27">
        <v>9</v>
      </c>
      <c r="H11" s="6">
        <v>7.62</v>
      </c>
      <c r="I11" s="6"/>
      <c r="J11" s="6">
        <v>1</v>
      </c>
      <c r="K11" s="7">
        <f t="shared" si="1"/>
        <v>9</v>
      </c>
      <c r="M11" s="113"/>
      <c r="N11" s="114"/>
      <c r="O11" s="114"/>
      <c r="P11" s="114"/>
      <c r="Q11" s="115"/>
      <c r="S11" s="27">
        <v>2</v>
      </c>
      <c r="T11" s="6" t="s">
        <v>170</v>
      </c>
      <c r="U11" s="6"/>
      <c r="V11" s="6">
        <v>4</v>
      </c>
      <c r="W11" s="7">
        <f>S11*V11</f>
        <v>8</v>
      </c>
    </row>
    <row r="12" spans="1:23" x14ac:dyDescent="0.25">
      <c r="A12" s="27">
        <v>9</v>
      </c>
      <c r="B12" s="6" t="s">
        <v>12</v>
      </c>
      <c r="C12" s="6"/>
      <c r="D12" s="6">
        <v>3</v>
      </c>
      <c r="E12" s="7">
        <f t="shared" si="0"/>
        <v>27</v>
      </c>
      <c r="G12" s="27">
        <v>9</v>
      </c>
      <c r="H12" s="6" t="s">
        <v>12</v>
      </c>
      <c r="I12" s="6"/>
      <c r="J12" s="6">
        <v>3</v>
      </c>
      <c r="K12" s="7">
        <f t="shared" si="1"/>
        <v>27</v>
      </c>
      <c r="M12" s="113"/>
      <c r="N12" s="114"/>
      <c r="O12" s="114"/>
      <c r="P12" s="114"/>
      <c r="Q12" s="115"/>
      <c r="S12" s="98" t="s">
        <v>16</v>
      </c>
      <c r="T12" s="99"/>
      <c r="U12" s="99"/>
      <c r="V12" s="99"/>
      <c r="W12" s="7">
        <f>SUM(W8:W11)</f>
        <v>234</v>
      </c>
    </row>
    <row r="13" spans="1:23" x14ac:dyDescent="0.25">
      <c r="A13" s="27">
        <v>9</v>
      </c>
      <c r="B13" s="6" t="s">
        <v>13</v>
      </c>
      <c r="C13" s="6"/>
      <c r="D13" s="6">
        <v>3</v>
      </c>
      <c r="E13" s="7">
        <f t="shared" si="0"/>
        <v>27</v>
      </c>
      <c r="G13" s="27">
        <v>9</v>
      </c>
      <c r="H13" s="6" t="s">
        <v>13</v>
      </c>
      <c r="I13" s="6"/>
      <c r="J13" s="6">
        <v>3</v>
      </c>
      <c r="K13" s="7">
        <f t="shared" si="1"/>
        <v>27</v>
      </c>
      <c r="M13" s="113"/>
      <c r="N13" s="114"/>
      <c r="O13" s="114"/>
      <c r="P13" s="114"/>
      <c r="Q13" s="115"/>
      <c r="S13" s="27"/>
      <c r="T13" s="6"/>
      <c r="U13" s="6"/>
      <c r="V13" s="6"/>
      <c r="W13" s="7"/>
    </row>
    <row r="14" spans="1:23" ht="15.75" thickBot="1" x14ac:dyDescent="0.3">
      <c r="A14" s="27">
        <v>96</v>
      </c>
      <c r="B14" s="6" t="s">
        <v>17</v>
      </c>
      <c r="C14" s="6"/>
      <c r="D14" s="6">
        <v>4</v>
      </c>
      <c r="E14" s="7">
        <f t="shared" si="0"/>
        <v>384</v>
      </c>
      <c r="G14" s="27">
        <v>96</v>
      </c>
      <c r="H14" s="6" t="s">
        <v>17</v>
      </c>
      <c r="I14" s="6"/>
      <c r="J14" s="6">
        <v>4</v>
      </c>
      <c r="K14" s="7">
        <f t="shared" si="1"/>
        <v>384</v>
      </c>
      <c r="M14" s="116"/>
      <c r="N14" s="117"/>
      <c r="O14" s="117"/>
      <c r="P14" s="117"/>
      <c r="Q14" s="118"/>
      <c r="S14" s="13"/>
      <c r="T14" s="14"/>
      <c r="U14" s="15" t="s">
        <v>5</v>
      </c>
      <c r="V14" s="15"/>
      <c r="W14" s="16">
        <f>SUM(W12:W13)</f>
        <v>234</v>
      </c>
    </row>
    <row r="15" spans="1:23" x14ac:dyDescent="0.25">
      <c r="A15" s="98" t="s">
        <v>16</v>
      </c>
      <c r="B15" s="99"/>
      <c r="C15" s="99"/>
      <c r="D15" s="99"/>
      <c r="E15" s="7">
        <f>SUM(E8:E14)</f>
        <v>481</v>
      </c>
      <c r="G15" s="98" t="s">
        <v>16</v>
      </c>
      <c r="H15" s="99"/>
      <c r="I15" s="99"/>
      <c r="J15" s="99"/>
      <c r="K15" s="7">
        <f>SUM(K8:K14)</f>
        <v>481</v>
      </c>
      <c r="M15" s="98" t="s">
        <v>16</v>
      </c>
      <c r="N15" s="99"/>
      <c r="O15" s="99"/>
      <c r="P15" s="99"/>
      <c r="Q15" s="7">
        <f>SUM(Q8:Q14)</f>
        <v>0</v>
      </c>
    </row>
    <row r="16" spans="1:23" ht="15.75" thickBot="1" x14ac:dyDescent="0.3">
      <c r="A16" s="27"/>
      <c r="B16" s="6"/>
      <c r="C16" s="6"/>
      <c r="D16" s="6"/>
      <c r="E16" s="7"/>
      <c r="G16" s="27"/>
      <c r="H16" s="6"/>
      <c r="I16" s="6"/>
      <c r="J16" s="6"/>
      <c r="K16" s="7"/>
      <c r="M16" s="27"/>
      <c r="N16" s="6"/>
      <c r="O16" s="6"/>
      <c r="P16" s="6"/>
      <c r="Q16" s="7"/>
    </row>
    <row r="17" spans="1:23" ht="15.75" thickBot="1" x14ac:dyDescent="0.3">
      <c r="A17" s="13"/>
      <c r="B17" s="14"/>
      <c r="C17" s="15" t="s">
        <v>5</v>
      </c>
      <c r="D17" s="15"/>
      <c r="E17" s="16">
        <f>SUM(E15:E16)</f>
        <v>481</v>
      </c>
      <c r="G17" s="13"/>
      <c r="H17" s="14"/>
      <c r="I17" s="15" t="s">
        <v>5</v>
      </c>
      <c r="J17" s="15"/>
      <c r="K17" s="16">
        <f>SUM(K15:K16)</f>
        <v>481</v>
      </c>
      <c r="M17" s="13"/>
      <c r="N17" s="14"/>
      <c r="O17" s="15" t="s">
        <v>5</v>
      </c>
      <c r="P17" s="15"/>
      <c r="Q17" s="16">
        <f>SUM(Q15:Q16)</f>
        <v>0</v>
      </c>
      <c r="S17" s="2" t="s">
        <v>171</v>
      </c>
      <c r="T17" s="3"/>
      <c r="U17" s="3"/>
      <c r="V17" s="3"/>
      <c r="W17" s="4"/>
    </row>
    <row r="18" spans="1:23" x14ac:dyDescent="0.25">
      <c r="S18" s="5"/>
      <c r="T18" s="6"/>
      <c r="U18" s="6"/>
      <c r="V18" s="6" t="s">
        <v>11</v>
      </c>
      <c r="W18" s="7" t="s">
        <v>10</v>
      </c>
    </row>
    <row r="19" spans="1:23" x14ac:dyDescent="0.25">
      <c r="S19" s="8">
        <v>9</v>
      </c>
      <c r="T19" s="9" t="s">
        <v>13</v>
      </c>
      <c r="U19" s="6"/>
      <c r="V19" s="6">
        <v>3</v>
      </c>
      <c r="W19" s="7">
        <f>S19*V19</f>
        <v>27</v>
      </c>
    </row>
    <row r="20" spans="1:23" ht="15.75" thickBot="1" x14ac:dyDescent="0.3">
      <c r="S20" s="8">
        <v>9</v>
      </c>
      <c r="T20" s="9" t="s">
        <v>172</v>
      </c>
      <c r="U20" s="6" t="s">
        <v>166</v>
      </c>
      <c r="V20" s="6">
        <v>3</v>
      </c>
      <c r="W20" s="7">
        <f>S20*V20</f>
        <v>27</v>
      </c>
    </row>
    <row r="21" spans="1:23" x14ac:dyDescent="0.25">
      <c r="B21" s="46" t="s">
        <v>10</v>
      </c>
      <c r="C21" s="3"/>
      <c r="D21" s="49">
        <f>E17+K17+W14+W25+W34</f>
        <v>1304</v>
      </c>
      <c r="S21" s="8">
        <v>4</v>
      </c>
      <c r="T21" s="9" t="s">
        <v>17</v>
      </c>
      <c r="U21" s="6"/>
      <c r="V21" s="6">
        <v>4</v>
      </c>
      <c r="W21" s="7">
        <f>S21*V21</f>
        <v>16</v>
      </c>
    </row>
    <row r="22" spans="1:23" x14ac:dyDescent="0.25">
      <c r="B22" s="47" t="s">
        <v>292</v>
      </c>
      <c r="C22" s="6"/>
      <c r="D22" s="50"/>
      <c r="S22" s="27">
        <v>1</v>
      </c>
      <c r="T22" s="6" t="s">
        <v>170</v>
      </c>
      <c r="U22" s="6"/>
      <c r="V22" s="6">
        <v>4</v>
      </c>
      <c r="W22" s="7">
        <f>S22*V22</f>
        <v>4</v>
      </c>
    </row>
    <row r="23" spans="1:23" x14ac:dyDescent="0.25">
      <c r="B23" s="47" t="s">
        <v>139</v>
      </c>
      <c r="C23" s="6"/>
      <c r="D23" s="50"/>
      <c r="S23" s="98" t="s">
        <v>16</v>
      </c>
      <c r="T23" s="99"/>
      <c r="U23" s="99"/>
      <c r="V23" s="99"/>
      <c r="W23" s="7">
        <f>SUM(W19:W22)</f>
        <v>74</v>
      </c>
    </row>
    <row r="24" spans="1:23" x14ac:dyDescent="0.25">
      <c r="B24" s="47" t="s">
        <v>294</v>
      </c>
      <c r="C24" s="6"/>
      <c r="D24" s="50">
        <f>A8+G8+S8</f>
        <v>34</v>
      </c>
      <c r="S24" s="27"/>
      <c r="T24" s="6"/>
      <c r="U24" s="6"/>
      <c r="V24" s="6"/>
      <c r="W24" s="7"/>
    </row>
    <row r="25" spans="1:23" ht="15.75" thickBot="1" x14ac:dyDescent="0.3">
      <c r="B25" s="48" t="s">
        <v>295</v>
      </c>
      <c r="C25" s="15"/>
      <c r="D25" s="51"/>
      <c r="S25" s="13"/>
      <c r="T25" s="14"/>
      <c r="U25" s="15" t="s">
        <v>5</v>
      </c>
      <c r="V25" s="15"/>
      <c r="W25" s="16">
        <f>SUM(W23:W24)</f>
        <v>74</v>
      </c>
    </row>
    <row r="26" spans="1:23" ht="15.75" thickBot="1" x14ac:dyDescent="0.3"/>
    <row r="27" spans="1:23" x14ac:dyDescent="0.25">
      <c r="S27" s="2" t="s">
        <v>173</v>
      </c>
      <c r="T27" s="3"/>
      <c r="U27" s="3"/>
      <c r="V27" s="3"/>
      <c r="W27" s="4"/>
    </row>
    <row r="28" spans="1:23" x14ac:dyDescent="0.25">
      <c r="S28" s="5"/>
      <c r="T28" s="6"/>
      <c r="U28" s="6"/>
      <c r="V28" s="6" t="s">
        <v>11</v>
      </c>
      <c r="W28" s="7" t="s">
        <v>10</v>
      </c>
    </row>
    <row r="29" spans="1:23" x14ac:dyDescent="0.25">
      <c r="A29" s="1"/>
      <c r="B29" s="1"/>
      <c r="C29" s="1"/>
      <c r="D29" s="1"/>
      <c r="E29" s="1"/>
      <c r="H29" s="1"/>
      <c r="I29" s="1"/>
      <c r="J29" s="1"/>
      <c r="K29" s="1"/>
      <c r="L29" s="1"/>
      <c r="S29" s="8">
        <v>6</v>
      </c>
      <c r="T29" s="9" t="s">
        <v>67</v>
      </c>
      <c r="U29" s="6"/>
      <c r="V29" s="6">
        <v>3</v>
      </c>
      <c r="W29" s="7">
        <f>S29*V29</f>
        <v>18</v>
      </c>
    </row>
    <row r="30" spans="1:23" x14ac:dyDescent="0.25">
      <c r="A30" s="1"/>
      <c r="B30" s="1"/>
      <c r="C30" s="1"/>
      <c r="D30" s="1"/>
      <c r="E30" s="1"/>
      <c r="H30" s="1"/>
      <c r="I30" s="1"/>
      <c r="J30" s="1"/>
      <c r="K30" s="1"/>
      <c r="L30" s="1"/>
      <c r="S30" s="8">
        <v>2</v>
      </c>
      <c r="T30" s="9" t="s">
        <v>17</v>
      </c>
      <c r="U30" s="6"/>
      <c r="V30" s="6">
        <v>4</v>
      </c>
      <c r="W30" s="7">
        <f>S30*V30</f>
        <v>8</v>
      </c>
    </row>
    <row r="31" spans="1:23" x14ac:dyDescent="0.25">
      <c r="A31" s="35"/>
      <c r="B31" s="36"/>
      <c r="C31" s="1"/>
      <c r="D31" s="1"/>
      <c r="E31" s="1"/>
      <c r="H31" s="35"/>
      <c r="I31" s="36"/>
      <c r="J31" s="1"/>
      <c r="K31" s="1"/>
      <c r="L31" s="1"/>
      <c r="S31" s="27">
        <v>2</v>
      </c>
      <c r="T31" s="6" t="s">
        <v>170</v>
      </c>
      <c r="U31" s="6"/>
      <c r="V31" s="6">
        <v>4</v>
      </c>
      <c r="W31" s="7">
        <f>S31*V31</f>
        <v>8</v>
      </c>
    </row>
    <row r="32" spans="1:23" x14ac:dyDescent="0.25">
      <c r="A32" s="37"/>
      <c r="B32" s="1"/>
      <c r="C32" s="1"/>
      <c r="D32" s="1"/>
      <c r="E32" s="1"/>
      <c r="H32" s="35"/>
      <c r="I32" s="36"/>
      <c r="J32" s="1"/>
      <c r="K32" s="1"/>
      <c r="L32" s="1"/>
      <c r="S32" s="98" t="s">
        <v>16</v>
      </c>
      <c r="T32" s="99"/>
      <c r="U32" s="99"/>
      <c r="V32" s="99"/>
      <c r="W32" s="7">
        <f>SUM(W29:W31)</f>
        <v>34</v>
      </c>
    </row>
    <row r="33" spans="1:23" x14ac:dyDescent="0.25">
      <c r="A33" s="37"/>
      <c r="B33" s="1"/>
      <c r="C33" s="1"/>
      <c r="D33" s="1"/>
      <c r="E33" s="1"/>
      <c r="H33" s="35"/>
      <c r="I33" s="36"/>
      <c r="J33" s="1"/>
      <c r="K33" s="1"/>
      <c r="L33" s="1"/>
      <c r="S33" s="27"/>
      <c r="T33" s="6"/>
      <c r="U33" s="6"/>
      <c r="V33" s="6"/>
      <c r="W33" s="7"/>
    </row>
    <row r="34" spans="1:23" ht="15.75" thickBot="1" x14ac:dyDescent="0.3">
      <c r="A34" s="35"/>
      <c r="B34" s="36"/>
      <c r="C34" s="1"/>
      <c r="D34" s="1"/>
      <c r="E34" s="1"/>
      <c r="H34" s="37"/>
      <c r="I34" s="1"/>
      <c r="J34" s="1"/>
      <c r="K34" s="1"/>
      <c r="L34" s="1"/>
      <c r="S34" s="13"/>
      <c r="T34" s="14"/>
      <c r="U34" s="15" t="s">
        <v>5</v>
      </c>
      <c r="V34" s="15"/>
      <c r="W34" s="16">
        <f>SUM(W32:W33)</f>
        <v>34</v>
      </c>
    </row>
    <row r="35" spans="1:23" x14ac:dyDescent="0.25">
      <c r="A35" s="35"/>
      <c r="B35" s="36"/>
      <c r="C35" s="1"/>
      <c r="D35" s="1"/>
      <c r="E35" s="1"/>
      <c r="H35" s="37"/>
      <c r="I35" s="1"/>
      <c r="J35" s="1"/>
      <c r="K35" s="1"/>
      <c r="L35" s="1"/>
    </row>
    <row r="36" spans="1:23" x14ac:dyDescent="0.25">
      <c r="A36" s="35"/>
      <c r="B36" s="36"/>
      <c r="C36" s="1"/>
      <c r="D36" s="1"/>
      <c r="E36" s="1"/>
      <c r="H36" s="37"/>
      <c r="I36" s="1"/>
      <c r="J36" s="1"/>
      <c r="K36" s="1"/>
      <c r="L36" s="1"/>
    </row>
    <row r="37" spans="1:23" x14ac:dyDescent="0.25">
      <c r="H37" s="37"/>
      <c r="I37" s="1"/>
      <c r="J37" s="1"/>
      <c r="K37" s="1"/>
      <c r="L37" s="1"/>
    </row>
    <row r="38" spans="1:23" x14ac:dyDescent="0.25">
      <c r="H38" s="1"/>
      <c r="I38" s="37"/>
      <c r="J38" s="1"/>
      <c r="K38" s="1"/>
      <c r="L38" s="1"/>
    </row>
  </sheetData>
  <mergeCells count="10">
    <mergeCell ref="S23:V23"/>
    <mergeCell ref="S32:V32"/>
    <mergeCell ref="M8:Q14"/>
    <mergeCell ref="A2:E2"/>
    <mergeCell ref="G2:R2"/>
    <mergeCell ref="A4:E4"/>
    <mergeCell ref="S12:V12"/>
    <mergeCell ref="A15:D15"/>
    <mergeCell ref="G15:J15"/>
    <mergeCell ref="M15:P15"/>
  </mergeCells>
  <pageMargins left="0.25" right="0.25" top="0.75" bottom="0.75" header="0.3" footer="0.3"/>
  <pageSetup paperSize="17" scale="92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8"/>
  <sheetViews>
    <sheetView tabSelected="1" zoomScaleNormal="100" workbookViewId="0">
      <selection activeCell="B24" sqref="B24:D28"/>
    </sheetView>
  </sheetViews>
  <sheetFormatPr defaultRowHeight="15" x14ac:dyDescent="0.25"/>
  <sheetData>
    <row r="1" spans="1:23" ht="15.75" thickBot="1" x14ac:dyDescent="0.3"/>
    <row r="2" spans="1:23" ht="24" thickBot="1" x14ac:dyDescent="0.4">
      <c r="A2" s="92" t="s">
        <v>109</v>
      </c>
      <c r="B2" s="93"/>
      <c r="C2" s="93"/>
      <c r="D2" s="93"/>
      <c r="E2" s="94"/>
      <c r="G2" s="106" t="s">
        <v>108</v>
      </c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8"/>
    </row>
    <row r="3" spans="1:23" x14ac:dyDescent="0.25">
      <c r="A3" s="1"/>
      <c r="B3" s="1"/>
      <c r="C3" s="1"/>
      <c r="D3" s="1"/>
      <c r="E3" s="1"/>
    </row>
    <row r="4" spans="1:23" x14ac:dyDescent="0.25">
      <c r="A4" s="95" t="s">
        <v>110</v>
      </c>
      <c r="B4" s="96"/>
      <c r="C4" s="96"/>
      <c r="D4" s="96"/>
      <c r="E4" s="97"/>
    </row>
    <row r="5" spans="1:23" ht="15.75" thickBot="1" x14ac:dyDescent="0.3">
      <c r="A5" s="1"/>
      <c r="B5" s="1"/>
      <c r="C5" s="1"/>
      <c r="D5" s="1"/>
      <c r="E5" s="1"/>
    </row>
    <row r="6" spans="1:23" x14ac:dyDescent="0.25">
      <c r="A6" s="2" t="s">
        <v>38</v>
      </c>
      <c r="B6" s="3"/>
      <c r="C6" s="3"/>
      <c r="D6" s="3"/>
      <c r="E6" s="4"/>
      <c r="G6" s="2" t="s">
        <v>39</v>
      </c>
      <c r="H6" s="3"/>
      <c r="I6" s="3"/>
      <c r="J6" s="3"/>
      <c r="K6" s="4"/>
      <c r="M6" s="2" t="s">
        <v>40</v>
      </c>
      <c r="N6" s="3"/>
      <c r="O6" s="3"/>
      <c r="P6" s="3"/>
      <c r="Q6" s="4"/>
      <c r="S6" s="2" t="s">
        <v>41</v>
      </c>
      <c r="T6" s="3"/>
      <c r="U6" s="3"/>
      <c r="V6" s="3"/>
      <c r="W6" s="4"/>
    </row>
    <row r="7" spans="1:23" x14ac:dyDescent="0.25">
      <c r="A7" s="5"/>
      <c r="B7" s="6"/>
      <c r="C7" s="6"/>
      <c r="D7" s="6" t="s">
        <v>11</v>
      </c>
      <c r="E7" s="7" t="s">
        <v>10</v>
      </c>
      <c r="G7" s="5"/>
      <c r="H7" s="6"/>
      <c r="I7" s="6"/>
      <c r="J7" s="6" t="s">
        <v>11</v>
      </c>
      <c r="K7" s="7" t="s">
        <v>10</v>
      </c>
      <c r="M7" s="5"/>
      <c r="N7" s="6"/>
      <c r="O7" s="6"/>
      <c r="P7" s="6" t="s">
        <v>11</v>
      </c>
      <c r="Q7" s="7" t="s">
        <v>10</v>
      </c>
      <c r="S7" s="5"/>
      <c r="T7" s="6"/>
      <c r="U7" s="6"/>
      <c r="V7" s="6" t="s">
        <v>11</v>
      </c>
      <c r="W7" s="7" t="s">
        <v>10</v>
      </c>
    </row>
    <row r="8" spans="1:23" x14ac:dyDescent="0.25">
      <c r="A8" s="8">
        <v>30</v>
      </c>
      <c r="B8" s="9" t="s">
        <v>19</v>
      </c>
      <c r="C8" s="6"/>
      <c r="D8" s="6">
        <v>9</v>
      </c>
      <c r="E8" s="7">
        <f>A8*D8</f>
        <v>270</v>
      </c>
      <c r="G8" s="8">
        <v>8</v>
      </c>
      <c r="H8" s="9" t="s">
        <v>6</v>
      </c>
      <c r="I8" s="6"/>
      <c r="J8" s="6">
        <v>2</v>
      </c>
      <c r="K8" s="7">
        <f t="shared" ref="K8:K14" si="0">G8*J8</f>
        <v>16</v>
      </c>
      <c r="M8" s="8">
        <v>8</v>
      </c>
      <c r="N8" s="9" t="s">
        <v>6</v>
      </c>
      <c r="O8" s="6"/>
      <c r="P8" s="6">
        <v>2</v>
      </c>
      <c r="Q8" s="7">
        <f t="shared" ref="Q8:Q14" si="1">M8*P8</f>
        <v>16</v>
      </c>
      <c r="S8" s="8">
        <v>24</v>
      </c>
      <c r="T8" s="9" t="s">
        <v>0</v>
      </c>
      <c r="U8" s="6"/>
      <c r="V8" s="6">
        <v>9</v>
      </c>
      <c r="W8" s="7">
        <f>S8*V8</f>
        <v>216</v>
      </c>
    </row>
    <row r="9" spans="1:23" x14ac:dyDescent="0.25">
      <c r="A9" s="12">
        <v>3</v>
      </c>
      <c r="B9" s="6" t="s">
        <v>7</v>
      </c>
      <c r="C9" s="6" t="s">
        <v>0</v>
      </c>
      <c r="D9" s="6">
        <v>9</v>
      </c>
      <c r="E9" s="7">
        <f>A9*D9</f>
        <v>27</v>
      </c>
      <c r="G9" s="8">
        <v>3</v>
      </c>
      <c r="H9" s="9" t="s">
        <v>42</v>
      </c>
      <c r="I9" s="6"/>
      <c r="J9" s="6">
        <v>3</v>
      </c>
      <c r="K9" s="7">
        <f t="shared" si="0"/>
        <v>9</v>
      </c>
      <c r="M9" s="8">
        <v>3</v>
      </c>
      <c r="N9" s="9" t="s">
        <v>42</v>
      </c>
      <c r="O9" s="6"/>
      <c r="P9" s="6">
        <v>3</v>
      </c>
      <c r="Q9" s="7">
        <f t="shared" si="1"/>
        <v>9</v>
      </c>
      <c r="S9" s="8">
        <v>18</v>
      </c>
      <c r="T9" s="9" t="s">
        <v>20</v>
      </c>
      <c r="U9" s="6"/>
      <c r="V9" s="6">
        <v>8</v>
      </c>
      <c r="W9" s="7">
        <f t="shared" ref="W9:W20" si="2">S9*V9</f>
        <v>144</v>
      </c>
    </row>
    <row r="10" spans="1:23" x14ac:dyDescent="0.25">
      <c r="A10" s="12">
        <v>1</v>
      </c>
      <c r="B10" s="6" t="s">
        <v>3</v>
      </c>
      <c r="C10" s="6" t="s">
        <v>0</v>
      </c>
      <c r="D10" s="6">
        <v>9</v>
      </c>
      <c r="E10" s="7">
        <f>A10*D10</f>
        <v>9</v>
      </c>
      <c r="G10" s="8">
        <v>9</v>
      </c>
      <c r="H10" s="9" t="s">
        <v>43</v>
      </c>
      <c r="I10" s="6"/>
      <c r="J10" s="6">
        <v>1</v>
      </c>
      <c r="K10" s="7">
        <f t="shared" si="0"/>
        <v>9</v>
      </c>
      <c r="M10" s="8">
        <v>9</v>
      </c>
      <c r="N10" s="9" t="s">
        <v>43</v>
      </c>
      <c r="O10" s="6"/>
      <c r="P10" s="6">
        <v>1</v>
      </c>
      <c r="Q10" s="7">
        <f t="shared" si="1"/>
        <v>9</v>
      </c>
      <c r="S10" s="8">
        <v>6</v>
      </c>
      <c r="T10" s="9" t="s">
        <v>7</v>
      </c>
      <c r="U10" s="6"/>
      <c r="V10" s="6">
        <v>3</v>
      </c>
      <c r="W10" s="7">
        <f t="shared" si="2"/>
        <v>18</v>
      </c>
    </row>
    <row r="11" spans="1:23" x14ac:dyDescent="0.25">
      <c r="A11" s="8">
        <v>8</v>
      </c>
      <c r="B11" s="9" t="s">
        <v>6</v>
      </c>
      <c r="C11" s="6"/>
      <c r="D11" s="6">
        <v>2</v>
      </c>
      <c r="E11" s="7">
        <f t="shared" ref="E11:E16" si="3">A11*D11</f>
        <v>16</v>
      </c>
      <c r="G11" s="12">
        <v>9</v>
      </c>
      <c r="H11" s="6">
        <v>7.62</v>
      </c>
      <c r="I11" s="6"/>
      <c r="J11" s="6">
        <v>1</v>
      </c>
      <c r="K11" s="7">
        <f t="shared" si="0"/>
        <v>9</v>
      </c>
      <c r="M11" s="12">
        <v>9</v>
      </c>
      <c r="N11" s="6">
        <v>7.62</v>
      </c>
      <c r="O11" s="6"/>
      <c r="P11" s="6">
        <v>1</v>
      </c>
      <c r="Q11" s="7">
        <f t="shared" si="1"/>
        <v>9</v>
      </c>
      <c r="S11" s="12">
        <v>6</v>
      </c>
      <c r="T11" s="6" t="s">
        <v>2</v>
      </c>
      <c r="U11" s="6" t="s">
        <v>0</v>
      </c>
      <c r="V11" s="6">
        <v>9</v>
      </c>
      <c r="W11" s="7">
        <f t="shared" si="2"/>
        <v>54</v>
      </c>
    </row>
    <row r="12" spans="1:23" x14ac:dyDescent="0.25">
      <c r="A12" s="8">
        <v>3</v>
      </c>
      <c r="B12" s="9" t="s">
        <v>42</v>
      </c>
      <c r="C12" s="6"/>
      <c r="D12" s="6">
        <v>3</v>
      </c>
      <c r="E12" s="7">
        <f t="shared" si="3"/>
        <v>9</v>
      </c>
      <c r="G12" s="12">
        <v>9</v>
      </c>
      <c r="H12" s="6" t="s">
        <v>12</v>
      </c>
      <c r="I12" s="6"/>
      <c r="J12" s="6">
        <v>3</v>
      </c>
      <c r="K12" s="7">
        <f t="shared" si="0"/>
        <v>27</v>
      </c>
      <c r="M12" s="12">
        <v>9</v>
      </c>
      <c r="N12" s="6" t="s">
        <v>12</v>
      </c>
      <c r="O12" s="6"/>
      <c r="P12" s="6">
        <v>3</v>
      </c>
      <c r="Q12" s="7">
        <f t="shared" si="1"/>
        <v>27</v>
      </c>
      <c r="S12" s="12">
        <v>4</v>
      </c>
      <c r="T12" s="6" t="s">
        <v>3</v>
      </c>
      <c r="U12" s="6" t="s">
        <v>0</v>
      </c>
      <c r="V12" s="6">
        <v>9</v>
      </c>
      <c r="W12" s="7">
        <f t="shared" si="2"/>
        <v>36</v>
      </c>
    </row>
    <row r="13" spans="1:23" x14ac:dyDescent="0.25">
      <c r="A13" s="8">
        <v>9</v>
      </c>
      <c r="B13" s="9" t="s">
        <v>43</v>
      </c>
      <c r="C13" s="6"/>
      <c r="D13" s="6">
        <v>1</v>
      </c>
      <c r="E13" s="7">
        <f t="shared" si="3"/>
        <v>9</v>
      </c>
      <c r="G13" s="12">
        <v>9</v>
      </c>
      <c r="H13" s="6" t="s">
        <v>13</v>
      </c>
      <c r="I13" s="6"/>
      <c r="J13" s="6">
        <v>3</v>
      </c>
      <c r="K13" s="7">
        <f t="shared" si="0"/>
        <v>27</v>
      </c>
      <c r="M13" s="12">
        <v>9</v>
      </c>
      <c r="N13" s="6" t="s">
        <v>13</v>
      </c>
      <c r="O13" s="6"/>
      <c r="P13" s="6">
        <v>3</v>
      </c>
      <c r="Q13" s="7">
        <f t="shared" si="1"/>
        <v>27</v>
      </c>
      <c r="S13" s="12">
        <v>2</v>
      </c>
      <c r="T13" s="6" t="s">
        <v>4</v>
      </c>
      <c r="U13" s="6" t="s">
        <v>8</v>
      </c>
      <c r="V13" s="6">
        <v>6</v>
      </c>
      <c r="W13" s="7">
        <f t="shared" si="2"/>
        <v>12</v>
      </c>
    </row>
    <row r="14" spans="1:23" x14ac:dyDescent="0.25">
      <c r="A14" s="12">
        <v>9</v>
      </c>
      <c r="B14" s="6">
        <v>7.62</v>
      </c>
      <c r="C14" s="6"/>
      <c r="D14" s="6">
        <v>1</v>
      </c>
      <c r="E14" s="7">
        <f t="shared" si="3"/>
        <v>9</v>
      </c>
      <c r="G14" s="12">
        <v>96</v>
      </c>
      <c r="H14" s="6" t="s">
        <v>17</v>
      </c>
      <c r="I14" s="6"/>
      <c r="J14" s="6">
        <v>4</v>
      </c>
      <c r="K14" s="7">
        <f t="shared" si="0"/>
        <v>384</v>
      </c>
      <c r="M14" s="12">
        <v>96</v>
      </c>
      <c r="N14" s="6" t="s">
        <v>17</v>
      </c>
      <c r="O14" s="6"/>
      <c r="P14" s="6">
        <v>4</v>
      </c>
      <c r="Q14" s="7">
        <f t="shared" si="1"/>
        <v>384</v>
      </c>
      <c r="S14" s="12">
        <v>8</v>
      </c>
      <c r="T14" s="6" t="s">
        <v>17</v>
      </c>
      <c r="U14" s="6"/>
      <c r="V14" s="6">
        <v>4</v>
      </c>
      <c r="W14" s="7">
        <f t="shared" si="2"/>
        <v>32</v>
      </c>
    </row>
    <row r="15" spans="1:23" x14ac:dyDescent="0.25">
      <c r="A15" s="12">
        <v>9</v>
      </c>
      <c r="B15" s="6" t="s">
        <v>12</v>
      </c>
      <c r="C15" s="6"/>
      <c r="D15" s="6">
        <v>3</v>
      </c>
      <c r="E15" s="7">
        <f t="shared" si="3"/>
        <v>27</v>
      </c>
      <c r="G15" s="98" t="s">
        <v>16</v>
      </c>
      <c r="H15" s="99"/>
      <c r="I15" s="99"/>
      <c r="J15" s="99"/>
      <c r="K15" s="7">
        <f>SUM(K8:K14)</f>
        <v>481</v>
      </c>
      <c r="M15" s="98" t="s">
        <v>16</v>
      </c>
      <c r="N15" s="99"/>
      <c r="O15" s="99"/>
      <c r="P15" s="99"/>
      <c r="Q15" s="7">
        <f>SUM(Q8:Q14)</f>
        <v>481</v>
      </c>
      <c r="S15" s="8">
        <v>3</v>
      </c>
      <c r="T15" s="9" t="s">
        <v>42</v>
      </c>
      <c r="U15" s="6"/>
      <c r="V15" s="6">
        <v>3</v>
      </c>
      <c r="W15" s="7">
        <f t="shared" si="2"/>
        <v>9</v>
      </c>
    </row>
    <row r="16" spans="1:23" x14ac:dyDescent="0.25">
      <c r="A16" s="12">
        <v>9</v>
      </c>
      <c r="B16" s="6" t="s">
        <v>13</v>
      </c>
      <c r="C16" s="6"/>
      <c r="D16" s="6">
        <v>3</v>
      </c>
      <c r="E16" s="7">
        <f t="shared" si="3"/>
        <v>27</v>
      </c>
      <c r="G16" s="12"/>
      <c r="H16" s="6"/>
      <c r="I16" s="6"/>
      <c r="J16" s="6"/>
      <c r="K16" s="7"/>
      <c r="M16" s="12"/>
      <c r="N16" s="6"/>
      <c r="O16" s="6"/>
      <c r="P16" s="6"/>
      <c r="Q16" s="7"/>
      <c r="S16" s="8">
        <v>24</v>
      </c>
      <c r="T16" s="9" t="s">
        <v>43</v>
      </c>
      <c r="U16" s="6"/>
      <c r="V16" s="6">
        <v>1</v>
      </c>
      <c r="W16" s="7">
        <f t="shared" si="2"/>
        <v>24</v>
      </c>
    </row>
    <row r="17" spans="1:23" ht="15.75" thickBot="1" x14ac:dyDescent="0.3">
      <c r="A17" s="12">
        <v>40</v>
      </c>
      <c r="B17" s="6" t="s">
        <v>17</v>
      </c>
      <c r="C17" s="6"/>
      <c r="D17" s="6">
        <v>4</v>
      </c>
      <c r="E17" s="7">
        <f>A17*D17</f>
        <v>160</v>
      </c>
      <c r="G17" s="13"/>
      <c r="H17" s="14"/>
      <c r="I17" s="15" t="s">
        <v>5</v>
      </c>
      <c r="J17" s="15"/>
      <c r="K17" s="16">
        <f>SUM(K15:K16)</f>
        <v>481</v>
      </c>
      <c r="M17" s="13"/>
      <c r="N17" s="14"/>
      <c r="O17" s="15" t="s">
        <v>5</v>
      </c>
      <c r="P17" s="15"/>
      <c r="Q17" s="16">
        <f>SUM(Q15:Q16)</f>
        <v>481</v>
      </c>
      <c r="S17" s="12">
        <v>18</v>
      </c>
      <c r="T17" s="6">
        <v>7.62</v>
      </c>
      <c r="U17" s="6"/>
      <c r="V17" s="6">
        <v>1</v>
      </c>
      <c r="W17" s="7">
        <f t="shared" si="2"/>
        <v>18</v>
      </c>
    </row>
    <row r="18" spans="1:23" x14ac:dyDescent="0.25">
      <c r="A18" s="98" t="s">
        <v>16</v>
      </c>
      <c r="B18" s="99"/>
      <c r="C18" s="99"/>
      <c r="D18" s="99"/>
      <c r="E18" s="7">
        <f>SUM(E8:E17)</f>
        <v>563</v>
      </c>
      <c r="S18" s="12">
        <v>18</v>
      </c>
      <c r="T18" s="6" t="s">
        <v>12</v>
      </c>
      <c r="U18" s="6"/>
      <c r="V18" s="6">
        <v>3</v>
      </c>
      <c r="W18" s="7">
        <f t="shared" si="2"/>
        <v>54</v>
      </c>
    </row>
    <row r="19" spans="1:23" x14ac:dyDescent="0.25">
      <c r="A19" s="12"/>
      <c r="B19" s="6"/>
      <c r="C19" s="6"/>
      <c r="D19" s="6"/>
      <c r="E19" s="7"/>
      <c r="S19" s="12">
        <v>18</v>
      </c>
      <c r="T19" s="6" t="s">
        <v>13</v>
      </c>
      <c r="U19" s="6"/>
      <c r="V19" s="6">
        <v>3</v>
      </c>
      <c r="W19" s="7">
        <f>S19*V19</f>
        <v>54</v>
      </c>
    </row>
    <row r="20" spans="1:23" ht="15.75" thickBot="1" x14ac:dyDescent="0.3">
      <c r="A20" s="13"/>
      <c r="B20" s="14"/>
      <c r="C20" s="15" t="s">
        <v>5</v>
      </c>
      <c r="D20" s="15"/>
      <c r="E20" s="16">
        <f>SUM(E18:E19)</f>
        <v>563</v>
      </c>
      <c r="S20" s="12">
        <v>20</v>
      </c>
      <c r="T20" s="6" t="s">
        <v>21</v>
      </c>
      <c r="U20" s="6" t="s">
        <v>25</v>
      </c>
      <c r="V20" s="6">
        <v>20</v>
      </c>
      <c r="W20" s="7">
        <f t="shared" si="2"/>
        <v>400</v>
      </c>
    </row>
    <row r="21" spans="1:23" x14ac:dyDescent="0.25">
      <c r="S21" s="98" t="s">
        <v>16</v>
      </c>
      <c r="T21" s="99"/>
      <c r="U21" s="99"/>
      <c r="V21" s="99"/>
      <c r="W21" s="7">
        <f>SUM(W8:W20)</f>
        <v>1071</v>
      </c>
    </row>
    <row r="22" spans="1:23" x14ac:dyDescent="0.25">
      <c r="S22" s="12"/>
      <c r="T22" s="6"/>
      <c r="U22" s="6"/>
      <c r="V22" s="6"/>
      <c r="W22" s="7"/>
    </row>
    <row r="23" spans="1:23" ht="15.75" thickBot="1" x14ac:dyDescent="0.3">
      <c r="S23" s="13"/>
      <c r="T23" s="14"/>
      <c r="U23" s="15" t="s">
        <v>5</v>
      </c>
      <c r="V23" s="15"/>
      <c r="W23" s="16">
        <f>SUM(W21:W22)</f>
        <v>1071</v>
      </c>
    </row>
    <row r="24" spans="1:23" x14ac:dyDescent="0.25">
      <c r="B24" s="46" t="s">
        <v>10</v>
      </c>
      <c r="C24" s="3"/>
      <c r="D24" s="49">
        <f>E20+K17+Q17+W21</f>
        <v>2596</v>
      </c>
    </row>
    <row r="25" spans="1:23" x14ac:dyDescent="0.25">
      <c r="B25" s="47" t="s">
        <v>292</v>
      </c>
      <c r="C25" s="6"/>
      <c r="D25" s="50"/>
    </row>
    <row r="26" spans="1:23" x14ac:dyDescent="0.25">
      <c r="B26" s="47" t="s">
        <v>139</v>
      </c>
      <c r="C26" s="6"/>
      <c r="D26" s="50">
        <f>A8+A9+A10+S8+S10+S11+S12</f>
        <v>74</v>
      </c>
    </row>
    <row r="27" spans="1:23" x14ac:dyDescent="0.25">
      <c r="B27" s="47" t="s">
        <v>294</v>
      </c>
      <c r="C27" s="6"/>
      <c r="D27" s="50">
        <f>A11+G8+M8+S9</f>
        <v>42</v>
      </c>
    </row>
    <row r="28" spans="1:23" ht="15.75" thickBot="1" x14ac:dyDescent="0.3">
      <c r="B28" s="48" t="s">
        <v>295</v>
      </c>
      <c r="C28" s="15"/>
      <c r="D28" s="51"/>
    </row>
  </sheetData>
  <mergeCells count="7">
    <mergeCell ref="A2:E2"/>
    <mergeCell ref="A4:E4"/>
    <mergeCell ref="A18:D18"/>
    <mergeCell ref="G15:J15"/>
    <mergeCell ref="S21:V21"/>
    <mergeCell ref="M15:P15"/>
    <mergeCell ref="G2:R2"/>
  </mergeCells>
  <pageMargins left="0.25" right="0.25" top="0.75" bottom="0.75" header="0.3" footer="0.3"/>
  <pageSetup paperSize="17" scale="92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E7E68-6ACE-42D9-B08C-D9FDC8567C19}">
  <dimension ref="B1:AJ47"/>
  <sheetViews>
    <sheetView zoomScale="75" zoomScaleNormal="75" workbookViewId="0">
      <selection activeCell="F14" sqref="F14"/>
    </sheetView>
  </sheetViews>
  <sheetFormatPr defaultRowHeight="15" x14ac:dyDescent="0.25"/>
  <cols>
    <col min="1" max="1" width="4.7109375" customWidth="1"/>
    <col min="3" max="3" width="11.7109375" bestFit="1" customWidth="1"/>
    <col min="4" max="4" width="10.28515625" bestFit="1" customWidth="1"/>
    <col min="7" max="7" width="4.7109375" customWidth="1"/>
    <col min="9" max="9" width="11.7109375" bestFit="1" customWidth="1"/>
    <col min="13" max="13" width="4.7109375" customWidth="1"/>
    <col min="15" max="15" width="11.7109375" bestFit="1" customWidth="1"/>
    <col min="19" max="19" width="4.7109375" customWidth="1"/>
    <col min="20" max="20" width="10.28515625" bestFit="1" customWidth="1"/>
    <col min="21" max="21" width="11.7109375" bestFit="1" customWidth="1"/>
    <col min="25" max="25" width="4.7109375" customWidth="1"/>
    <col min="31" max="31" width="4.7109375" customWidth="1"/>
  </cols>
  <sheetData>
    <row r="1" spans="2:36" ht="15.75" thickBot="1" x14ac:dyDescent="0.3"/>
    <row r="2" spans="2:36" ht="24" thickBot="1" x14ac:dyDescent="0.4">
      <c r="B2" s="92" t="s">
        <v>184</v>
      </c>
      <c r="C2" s="93"/>
      <c r="D2" s="93"/>
      <c r="E2" s="93"/>
      <c r="F2" s="94"/>
      <c r="K2" s="106" t="s">
        <v>108</v>
      </c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8"/>
    </row>
    <row r="3" spans="2:36" ht="15.75" thickBot="1" x14ac:dyDescent="0.3">
      <c r="B3" s="1"/>
      <c r="C3" s="1"/>
      <c r="D3" s="1"/>
      <c r="E3" s="1"/>
      <c r="F3" s="1"/>
    </row>
    <row r="4" spans="2:36" ht="15.75" thickBot="1" x14ac:dyDescent="0.3">
      <c r="B4" s="131" t="s">
        <v>309</v>
      </c>
      <c r="C4" s="132"/>
      <c r="D4" s="132"/>
      <c r="E4" s="132"/>
      <c r="F4" s="133"/>
      <c r="H4" s="134" t="s">
        <v>217</v>
      </c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6"/>
    </row>
    <row r="5" spans="2:36" ht="15.75" thickBot="1" x14ac:dyDescent="0.3">
      <c r="B5" s="1"/>
      <c r="C5" s="1"/>
      <c r="D5" s="1"/>
      <c r="E5" s="1"/>
      <c r="F5" s="1"/>
    </row>
    <row r="6" spans="2:36" x14ac:dyDescent="0.25">
      <c r="B6" s="2" t="s">
        <v>218</v>
      </c>
      <c r="C6" s="3"/>
      <c r="D6" s="3"/>
      <c r="E6" s="3"/>
      <c r="F6" s="4"/>
      <c r="G6" s="1"/>
      <c r="H6" s="2" t="s">
        <v>162</v>
      </c>
      <c r="I6" s="3"/>
      <c r="J6" s="3"/>
      <c r="K6" s="3"/>
      <c r="L6" s="4"/>
      <c r="M6" s="1"/>
      <c r="N6" s="2" t="s">
        <v>186</v>
      </c>
      <c r="O6" s="3"/>
      <c r="P6" s="3"/>
      <c r="Q6" s="3"/>
      <c r="R6" s="4"/>
      <c r="S6" s="1"/>
      <c r="T6" s="2" t="s">
        <v>163</v>
      </c>
      <c r="U6" s="3"/>
      <c r="V6" s="3"/>
      <c r="W6" s="3"/>
      <c r="X6" s="4"/>
      <c r="Y6" s="1"/>
      <c r="Z6" s="2" t="s">
        <v>216</v>
      </c>
      <c r="AA6" s="3"/>
      <c r="AB6" s="3"/>
      <c r="AC6" s="3"/>
      <c r="AD6" s="4"/>
      <c r="AE6" s="1"/>
      <c r="AF6" s="2" t="s">
        <v>62</v>
      </c>
      <c r="AG6" s="3"/>
      <c r="AH6" s="3"/>
      <c r="AI6" s="3"/>
      <c r="AJ6" s="4"/>
    </row>
    <row r="7" spans="2:36" x14ac:dyDescent="0.25">
      <c r="B7" s="5"/>
      <c r="C7" s="6"/>
      <c r="D7" s="6"/>
      <c r="E7" s="6" t="s">
        <v>11</v>
      </c>
      <c r="F7" s="7" t="s">
        <v>10</v>
      </c>
      <c r="G7" s="1"/>
      <c r="H7" s="5"/>
      <c r="I7" s="6"/>
      <c r="J7" s="6"/>
      <c r="K7" s="6" t="s">
        <v>11</v>
      </c>
      <c r="L7" s="7" t="s">
        <v>10</v>
      </c>
      <c r="M7" s="1"/>
      <c r="N7" s="5"/>
      <c r="O7" s="6"/>
      <c r="P7" s="6"/>
      <c r="Q7" s="6" t="s">
        <v>11</v>
      </c>
      <c r="R7" s="7" t="s">
        <v>10</v>
      </c>
      <c r="S7" s="1"/>
      <c r="T7" s="5"/>
      <c r="U7" s="6"/>
      <c r="V7" s="6"/>
      <c r="W7" s="6" t="s">
        <v>11</v>
      </c>
      <c r="X7" s="7" t="s">
        <v>10</v>
      </c>
      <c r="Y7" s="1"/>
      <c r="Z7" s="5"/>
      <c r="AA7" s="6"/>
      <c r="AB7" s="6"/>
      <c r="AC7" s="6" t="s">
        <v>11</v>
      </c>
      <c r="AD7" s="7" t="s">
        <v>10</v>
      </c>
      <c r="AE7" s="1"/>
      <c r="AF7" s="5"/>
      <c r="AG7" s="6"/>
      <c r="AH7" s="6"/>
      <c r="AI7" s="6" t="s">
        <v>11</v>
      </c>
      <c r="AJ7" s="7" t="s">
        <v>10</v>
      </c>
    </row>
    <row r="8" spans="2:36" x14ac:dyDescent="0.25">
      <c r="B8" s="8">
        <v>8</v>
      </c>
      <c r="C8" s="9" t="s">
        <v>45</v>
      </c>
      <c r="D8" s="6"/>
      <c r="E8" s="6">
        <v>3</v>
      </c>
      <c r="F8" s="7">
        <f t="shared" ref="F8:F15" si="0">B8*E8</f>
        <v>24</v>
      </c>
      <c r="G8" s="1"/>
      <c r="H8" s="8">
        <v>27</v>
      </c>
      <c r="I8" s="9" t="s">
        <v>44</v>
      </c>
      <c r="J8" s="6"/>
      <c r="K8" s="6">
        <v>10</v>
      </c>
      <c r="L8" s="7">
        <f>H8*K8</f>
        <v>270</v>
      </c>
      <c r="M8" s="1"/>
      <c r="N8" s="8">
        <v>22</v>
      </c>
      <c r="O8" s="9" t="s">
        <v>44</v>
      </c>
      <c r="P8" s="6"/>
      <c r="Q8" s="6">
        <v>10</v>
      </c>
      <c r="R8" s="7">
        <f t="shared" ref="R8:R16" si="1">N8*Q8</f>
        <v>220</v>
      </c>
      <c r="S8" s="1"/>
      <c r="T8" s="122" t="s">
        <v>185</v>
      </c>
      <c r="U8" s="123"/>
      <c r="V8" s="123"/>
      <c r="W8" s="123"/>
      <c r="X8" s="124"/>
      <c r="Y8" s="1"/>
      <c r="Z8" s="8">
        <v>18</v>
      </c>
      <c r="AA8" s="9" t="s">
        <v>46</v>
      </c>
      <c r="AB8" s="6" t="s">
        <v>47</v>
      </c>
      <c r="AC8" s="6">
        <v>4</v>
      </c>
      <c r="AD8" s="7">
        <f>Z8*AC8</f>
        <v>72</v>
      </c>
      <c r="AE8" s="1"/>
      <c r="AF8" s="8">
        <v>22</v>
      </c>
      <c r="AG8" s="9" t="s">
        <v>115</v>
      </c>
      <c r="AH8" s="6"/>
      <c r="AI8" s="6">
        <v>10</v>
      </c>
      <c r="AJ8" s="7">
        <f t="shared" ref="AJ8:AJ13" si="2">AF8*AI8</f>
        <v>220</v>
      </c>
    </row>
    <row r="9" spans="2:36" x14ac:dyDescent="0.25">
      <c r="B9" s="8">
        <v>3</v>
      </c>
      <c r="C9" s="9" t="s">
        <v>42</v>
      </c>
      <c r="D9" s="6"/>
      <c r="E9" s="6">
        <v>3</v>
      </c>
      <c r="F9" s="7">
        <f t="shared" si="0"/>
        <v>9</v>
      </c>
      <c r="G9" s="1"/>
      <c r="H9" s="8">
        <v>8</v>
      </c>
      <c r="I9" s="9" t="s">
        <v>115</v>
      </c>
      <c r="J9" s="6"/>
      <c r="K9" s="6">
        <v>10</v>
      </c>
      <c r="L9" s="7">
        <f>H9*K9</f>
        <v>80</v>
      </c>
      <c r="M9" s="1"/>
      <c r="N9" s="8">
        <v>6</v>
      </c>
      <c r="O9" s="9" t="s">
        <v>115</v>
      </c>
      <c r="P9" s="6"/>
      <c r="Q9" s="6">
        <v>10</v>
      </c>
      <c r="R9" s="7">
        <f t="shared" si="1"/>
        <v>60</v>
      </c>
      <c r="S9" s="1"/>
      <c r="T9" s="125"/>
      <c r="U9" s="126"/>
      <c r="V9" s="126"/>
      <c r="W9" s="126"/>
      <c r="X9" s="127"/>
      <c r="Y9" s="1"/>
      <c r="Z9" s="8">
        <v>6</v>
      </c>
      <c r="AA9" s="9" t="s">
        <v>68</v>
      </c>
      <c r="AB9" s="6"/>
      <c r="AC9" s="6">
        <v>4</v>
      </c>
      <c r="AD9" s="7">
        <f>Z9*AC9</f>
        <v>24</v>
      </c>
      <c r="AE9" s="1"/>
      <c r="AF9" s="8">
        <v>12</v>
      </c>
      <c r="AG9" s="9" t="s">
        <v>63</v>
      </c>
      <c r="AH9" s="6"/>
      <c r="AI9" s="6">
        <v>3</v>
      </c>
      <c r="AJ9" s="7">
        <f t="shared" si="2"/>
        <v>36</v>
      </c>
    </row>
    <row r="10" spans="2:36" x14ac:dyDescent="0.25">
      <c r="B10" s="8">
        <v>9</v>
      </c>
      <c r="C10" s="9" t="s">
        <v>43</v>
      </c>
      <c r="D10" s="6"/>
      <c r="E10" s="6">
        <v>1</v>
      </c>
      <c r="F10" s="7">
        <f t="shared" si="0"/>
        <v>9</v>
      </c>
      <c r="G10" s="1"/>
      <c r="H10" s="8">
        <v>8</v>
      </c>
      <c r="I10" s="9" t="s">
        <v>6</v>
      </c>
      <c r="J10" s="6"/>
      <c r="K10" s="6">
        <v>2</v>
      </c>
      <c r="L10" s="7">
        <f t="shared" ref="L10:L16" si="3">H10*K10</f>
        <v>16</v>
      </c>
      <c r="M10" s="1"/>
      <c r="N10" s="8">
        <v>4</v>
      </c>
      <c r="O10" s="9" t="s">
        <v>6</v>
      </c>
      <c r="P10" s="6"/>
      <c r="Q10" s="6">
        <v>2</v>
      </c>
      <c r="R10" s="7">
        <f t="shared" si="1"/>
        <v>8</v>
      </c>
      <c r="S10" s="1"/>
      <c r="T10" s="125"/>
      <c r="U10" s="126"/>
      <c r="V10" s="126"/>
      <c r="W10" s="126"/>
      <c r="X10" s="127"/>
      <c r="Y10" s="1"/>
      <c r="Z10" s="8">
        <v>3</v>
      </c>
      <c r="AA10" s="6" t="s">
        <v>115</v>
      </c>
      <c r="AB10" s="6"/>
      <c r="AC10" s="6">
        <v>10</v>
      </c>
      <c r="AD10" s="7">
        <f>Z10*AC10</f>
        <v>30</v>
      </c>
      <c r="AE10" s="1"/>
      <c r="AF10" s="8">
        <v>8</v>
      </c>
      <c r="AG10" s="9" t="s">
        <v>64</v>
      </c>
      <c r="AH10" s="6" t="s">
        <v>65</v>
      </c>
      <c r="AI10" s="6">
        <v>4</v>
      </c>
      <c r="AJ10" s="7">
        <f t="shared" si="2"/>
        <v>32</v>
      </c>
    </row>
    <row r="11" spans="2:36" x14ac:dyDescent="0.25">
      <c r="B11" s="27">
        <v>9</v>
      </c>
      <c r="C11" s="6">
        <v>7.62</v>
      </c>
      <c r="D11" s="6"/>
      <c r="E11" s="6">
        <v>1</v>
      </c>
      <c r="F11" s="7">
        <f t="shared" si="0"/>
        <v>9</v>
      </c>
      <c r="G11" s="1"/>
      <c r="H11" s="8">
        <v>3</v>
      </c>
      <c r="I11" s="9" t="s">
        <v>42</v>
      </c>
      <c r="J11" s="6"/>
      <c r="K11" s="6">
        <v>3</v>
      </c>
      <c r="L11" s="7">
        <f t="shared" si="3"/>
        <v>9</v>
      </c>
      <c r="M11" s="1"/>
      <c r="N11" s="8">
        <v>3</v>
      </c>
      <c r="O11" s="9" t="s">
        <v>42</v>
      </c>
      <c r="P11" s="6"/>
      <c r="Q11" s="6">
        <v>3</v>
      </c>
      <c r="R11" s="7">
        <f t="shared" si="1"/>
        <v>9</v>
      </c>
      <c r="S11" s="1"/>
      <c r="T11" s="125"/>
      <c r="U11" s="126"/>
      <c r="V11" s="126"/>
      <c r="W11" s="126"/>
      <c r="X11" s="127"/>
      <c r="Y11" s="1"/>
      <c r="Z11" s="8">
        <v>1</v>
      </c>
      <c r="AA11" s="6" t="s">
        <v>49</v>
      </c>
      <c r="AB11" s="6"/>
      <c r="AC11" s="6">
        <v>3</v>
      </c>
      <c r="AD11" s="7">
        <f>Z11*AC11</f>
        <v>3</v>
      </c>
      <c r="AE11" s="1"/>
      <c r="AF11" s="8">
        <v>6</v>
      </c>
      <c r="AG11" s="6" t="s">
        <v>66</v>
      </c>
      <c r="AH11" s="6" t="s">
        <v>65</v>
      </c>
      <c r="AI11" s="6">
        <v>11</v>
      </c>
      <c r="AJ11" s="7">
        <f t="shared" si="2"/>
        <v>66</v>
      </c>
    </row>
    <row r="12" spans="2:36" x14ac:dyDescent="0.25">
      <c r="B12" s="27">
        <v>9</v>
      </c>
      <c r="C12" s="6" t="s">
        <v>12</v>
      </c>
      <c r="D12" s="6"/>
      <c r="E12" s="6">
        <v>3</v>
      </c>
      <c r="F12" s="7">
        <f t="shared" si="0"/>
        <v>27</v>
      </c>
      <c r="G12" s="1"/>
      <c r="H12" s="8">
        <v>9</v>
      </c>
      <c r="I12" s="9" t="s">
        <v>43</v>
      </c>
      <c r="J12" s="6"/>
      <c r="K12" s="6">
        <v>1</v>
      </c>
      <c r="L12" s="7">
        <f t="shared" si="3"/>
        <v>9</v>
      </c>
      <c r="M12" s="1"/>
      <c r="N12" s="8">
        <v>9</v>
      </c>
      <c r="O12" s="9" t="s">
        <v>43</v>
      </c>
      <c r="P12" s="6"/>
      <c r="Q12" s="6">
        <v>1</v>
      </c>
      <c r="R12" s="7">
        <f t="shared" si="1"/>
        <v>9</v>
      </c>
      <c r="S12" s="1"/>
      <c r="T12" s="125"/>
      <c r="U12" s="126"/>
      <c r="V12" s="126"/>
      <c r="W12" s="126"/>
      <c r="X12" s="127"/>
      <c r="Y12" s="1"/>
      <c r="Z12" s="8">
        <v>1</v>
      </c>
      <c r="AA12" s="6" t="s">
        <v>164</v>
      </c>
      <c r="AB12" s="6" t="s">
        <v>165</v>
      </c>
      <c r="AC12" s="6">
        <v>4</v>
      </c>
      <c r="AD12" s="7">
        <f>Z12*AC12</f>
        <v>4</v>
      </c>
      <c r="AE12" s="1"/>
      <c r="AF12" s="27">
        <v>4</v>
      </c>
      <c r="AG12" s="6" t="s">
        <v>4</v>
      </c>
      <c r="AH12" s="6" t="s">
        <v>8</v>
      </c>
      <c r="AI12" s="6">
        <v>20</v>
      </c>
      <c r="AJ12" s="7">
        <f t="shared" si="2"/>
        <v>80</v>
      </c>
    </row>
    <row r="13" spans="2:36" x14ac:dyDescent="0.25">
      <c r="B13" s="27">
        <v>9</v>
      </c>
      <c r="C13" s="6" t="s">
        <v>13</v>
      </c>
      <c r="D13" s="6"/>
      <c r="E13" s="6">
        <v>3</v>
      </c>
      <c r="F13" s="7">
        <f t="shared" si="0"/>
        <v>27</v>
      </c>
      <c r="G13" s="1"/>
      <c r="H13" s="8">
        <v>9</v>
      </c>
      <c r="I13" s="6">
        <v>7.62</v>
      </c>
      <c r="J13" s="6"/>
      <c r="K13" s="6">
        <v>1</v>
      </c>
      <c r="L13" s="7">
        <f t="shared" si="3"/>
        <v>9</v>
      </c>
      <c r="M13" s="1"/>
      <c r="N13" s="27">
        <v>9</v>
      </c>
      <c r="O13" s="6">
        <v>7.62</v>
      </c>
      <c r="P13" s="6"/>
      <c r="Q13" s="6">
        <v>1</v>
      </c>
      <c r="R13" s="7">
        <f t="shared" si="1"/>
        <v>9</v>
      </c>
      <c r="S13" s="1"/>
      <c r="T13" s="125"/>
      <c r="U13" s="126"/>
      <c r="V13" s="126"/>
      <c r="W13" s="126"/>
      <c r="X13" s="127"/>
      <c r="Y13" s="1"/>
      <c r="Z13" s="98" t="s">
        <v>16</v>
      </c>
      <c r="AA13" s="99"/>
      <c r="AB13" s="99"/>
      <c r="AC13" s="99"/>
      <c r="AD13" s="7">
        <f>SUM(AD8:AD12)</f>
        <v>133</v>
      </c>
      <c r="AE13" s="1"/>
      <c r="AF13" s="27">
        <v>4</v>
      </c>
      <c r="AG13" s="6" t="s">
        <v>21</v>
      </c>
      <c r="AH13" s="6" t="s">
        <v>25</v>
      </c>
      <c r="AI13" s="6">
        <v>20</v>
      </c>
      <c r="AJ13" s="7">
        <f t="shared" si="2"/>
        <v>80</v>
      </c>
    </row>
    <row r="14" spans="2:36" x14ac:dyDescent="0.25">
      <c r="B14" s="45">
        <v>6</v>
      </c>
      <c r="C14" s="6" t="s">
        <v>224</v>
      </c>
      <c r="D14" s="6"/>
      <c r="E14" s="6">
        <v>4</v>
      </c>
      <c r="F14" s="7">
        <f t="shared" si="0"/>
        <v>24</v>
      </c>
      <c r="G14" s="1"/>
      <c r="H14" s="8">
        <v>9</v>
      </c>
      <c r="I14" s="6" t="s">
        <v>12</v>
      </c>
      <c r="J14" s="6"/>
      <c r="K14" s="6">
        <v>3</v>
      </c>
      <c r="L14" s="7">
        <f t="shared" si="3"/>
        <v>27</v>
      </c>
      <c r="M14" s="1"/>
      <c r="N14" s="27">
        <v>9</v>
      </c>
      <c r="O14" s="6" t="s">
        <v>12</v>
      </c>
      <c r="P14" s="6"/>
      <c r="Q14" s="6">
        <v>3</v>
      </c>
      <c r="R14" s="7">
        <f t="shared" si="1"/>
        <v>27</v>
      </c>
      <c r="S14" s="1"/>
      <c r="T14" s="125"/>
      <c r="U14" s="126"/>
      <c r="V14" s="126"/>
      <c r="W14" s="126"/>
      <c r="X14" s="127"/>
      <c r="Y14" s="1"/>
      <c r="Z14" s="27"/>
      <c r="AA14" s="6"/>
      <c r="AB14" s="6"/>
      <c r="AC14" s="6"/>
      <c r="AD14" s="7"/>
      <c r="AE14" s="1"/>
      <c r="AF14" s="98" t="s">
        <v>16</v>
      </c>
      <c r="AG14" s="99"/>
      <c r="AH14" s="99"/>
      <c r="AI14" s="99"/>
      <c r="AJ14" s="7">
        <f>SUM(AJ8:AJ13)</f>
        <v>514</v>
      </c>
    </row>
    <row r="15" spans="2:36" ht="15.75" thickBot="1" x14ac:dyDescent="0.3">
      <c r="B15" s="27">
        <v>72</v>
      </c>
      <c r="C15" s="6" t="s">
        <v>17</v>
      </c>
      <c r="D15" s="6"/>
      <c r="E15" s="6">
        <v>4</v>
      </c>
      <c r="F15" s="7">
        <f t="shared" si="0"/>
        <v>288</v>
      </c>
      <c r="G15" s="1"/>
      <c r="H15" s="8">
        <v>9</v>
      </c>
      <c r="I15" s="6" t="s">
        <v>13</v>
      </c>
      <c r="J15" s="6"/>
      <c r="K15" s="6">
        <v>3</v>
      </c>
      <c r="L15" s="7">
        <f t="shared" si="3"/>
        <v>27</v>
      </c>
      <c r="M15" s="1"/>
      <c r="N15" s="27">
        <v>9</v>
      </c>
      <c r="O15" s="6" t="s">
        <v>13</v>
      </c>
      <c r="P15" s="6"/>
      <c r="Q15" s="6">
        <v>3</v>
      </c>
      <c r="R15" s="7">
        <f t="shared" si="1"/>
        <v>27</v>
      </c>
      <c r="S15" s="1"/>
      <c r="T15" s="125"/>
      <c r="U15" s="126"/>
      <c r="V15" s="126"/>
      <c r="W15" s="126"/>
      <c r="X15" s="127"/>
      <c r="Y15" s="1"/>
      <c r="Z15" s="13"/>
      <c r="AA15" s="14"/>
      <c r="AB15" s="15" t="s">
        <v>5</v>
      </c>
      <c r="AC15" s="15"/>
      <c r="AD15" s="16">
        <f>SUM(AD13:AD14)</f>
        <v>133</v>
      </c>
      <c r="AE15" s="1"/>
      <c r="AF15" s="27"/>
      <c r="AG15" s="6"/>
      <c r="AH15" s="6"/>
      <c r="AI15" s="6"/>
      <c r="AJ15" s="7"/>
    </row>
    <row r="16" spans="2:36" ht="15.75" thickBot="1" x14ac:dyDescent="0.3">
      <c r="B16" s="98" t="s">
        <v>16</v>
      </c>
      <c r="C16" s="99"/>
      <c r="D16" s="99"/>
      <c r="E16" s="99"/>
      <c r="F16" s="7">
        <f>SUM(F8:F15)</f>
        <v>417</v>
      </c>
      <c r="G16" s="1"/>
      <c r="H16" s="8">
        <v>18</v>
      </c>
      <c r="I16" s="6" t="s">
        <v>17</v>
      </c>
      <c r="J16" s="6"/>
      <c r="K16" s="6">
        <v>4</v>
      </c>
      <c r="L16" s="7">
        <f t="shared" si="3"/>
        <v>72</v>
      </c>
      <c r="M16" s="1"/>
      <c r="N16" s="27">
        <v>18</v>
      </c>
      <c r="O16" s="6" t="s">
        <v>17</v>
      </c>
      <c r="P16" s="6"/>
      <c r="Q16" s="6">
        <v>4</v>
      </c>
      <c r="R16" s="7">
        <f t="shared" si="1"/>
        <v>72</v>
      </c>
      <c r="S16" s="1"/>
      <c r="T16" s="128"/>
      <c r="U16" s="129"/>
      <c r="V16" s="129"/>
      <c r="W16" s="129"/>
      <c r="X16" s="130"/>
      <c r="Y16" s="1"/>
      <c r="Z16" s="1"/>
      <c r="AA16" s="1"/>
      <c r="AB16" s="1"/>
      <c r="AC16" s="1"/>
      <c r="AD16" s="1"/>
      <c r="AE16" s="1"/>
      <c r="AF16" s="13"/>
      <c r="AG16" s="14"/>
      <c r="AH16" s="15" t="s">
        <v>5</v>
      </c>
      <c r="AI16" s="15"/>
      <c r="AJ16" s="16">
        <f>SUM(AJ14:AJ15)</f>
        <v>514</v>
      </c>
    </row>
    <row r="17" spans="2:36" ht="15.75" thickBot="1" x14ac:dyDescent="0.3">
      <c r="B17" s="27"/>
      <c r="C17" s="6"/>
      <c r="D17" s="6"/>
      <c r="E17" s="6"/>
      <c r="F17" s="7"/>
      <c r="G17" s="1"/>
      <c r="H17" s="98" t="s">
        <v>16</v>
      </c>
      <c r="I17" s="99"/>
      <c r="J17" s="99"/>
      <c r="K17" s="99"/>
      <c r="L17" s="7">
        <f>SUM(L8:L16)</f>
        <v>519</v>
      </c>
      <c r="M17" s="1"/>
      <c r="N17" s="98" t="s">
        <v>16</v>
      </c>
      <c r="O17" s="99"/>
      <c r="P17" s="99"/>
      <c r="Q17" s="99"/>
      <c r="R17" s="7">
        <f>SUM(R8:R16)</f>
        <v>441</v>
      </c>
      <c r="S17" s="1"/>
      <c r="T17" s="98" t="s">
        <v>16</v>
      </c>
      <c r="U17" s="99"/>
      <c r="V17" s="99"/>
      <c r="W17" s="99"/>
      <c r="X17" s="7">
        <f>SUM(X8:X16)</f>
        <v>0</v>
      </c>
      <c r="Y17" s="1"/>
      <c r="Z17" s="2" t="s">
        <v>48</v>
      </c>
      <c r="AA17" s="3"/>
      <c r="AB17" s="3"/>
      <c r="AC17" s="3"/>
      <c r="AD17" s="4"/>
      <c r="AE17" s="1"/>
      <c r="AF17" s="1"/>
      <c r="AG17" s="1"/>
      <c r="AH17" s="1"/>
      <c r="AI17" s="1"/>
      <c r="AJ17" s="1"/>
    </row>
    <row r="18" spans="2:36" ht="15.75" thickBot="1" x14ac:dyDescent="0.3">
      <c r="B18" s="13"/>
      <c r="C18" s="14"/>
      <c r="D18" s="15" t="s">
        <v>5</v>
      </c>
      <c r="E18" s="15"/>
      <c r="F18" s="16">
        <f>SUM(F16:F17)</f>
        <v>417</v>
      </c>
      <c r="G18" s="1"/>
      <c r="H18" s="27"/>
      <c r="I18" s="6"/>
      <c r="J18" s="6"/>
      <c r="K18" s="6"/>
      <c r="L18" s="7"/>
      <c r="M18" s="1"/>
      <c r="N18" s="27"/>
      <c r="O18" s="6"/>
      <c r="P18" s="6"/>
      <c r="Q18" s="6"/>
      <c r="R18" s="7"/>
      <c r="S18" s="1"/>
      <c r="T18" s="27"/>
      <c r="U18" s="6"/>
      <c r="V18" s="6"/>
      <c r="W18" s="6"/>
      <c r="X18" s="7"/>
      <c r="Y18" s="1"/>
      <c r="Z18" s="5"/>
      <c r="AA18" s="6"/>
      <c r="AB18" s="6"/>
      <c r="AC18" s="6" t="s">
        <v>11</v>
      </c>
      <c r="AD18" s="7" t="s">
        <v>10</v>
      </c>
      <c r="AE18" s="1"/>
      <c r="AF18" s="2" t="s">
        <v>56</v>
      </c>
      <c r="AG18" s="3"/>
      <c r="AH18" s="3"/>
      <c r="AI18" s="3"/>
      <c r="AJ18" s="4"/>
    </row>
    <row r="19" spans="2:36" ht="15.75" thickBot="1" x14ac:dyDescent="0.3">
      <c r="B19" s="1"/>
      <c r="C19" s="1"/>
      <c r="D19" s="1"/>
      <c r="E19" s="1"/>
      <c r="F19" s="1"/>
      <c r="G19" s="1"/>
      <c r="H19" s="13"/>
      <c r="I19" s="14"/>
      <c r="J19" s="15" t="s">
        <v>5</v>
      </c>
      <c r="K19" s="15"/>
      <c r="L19" s="16">
        <f>SUM(L17:L18)</f>
        <v>519</v>
      </c>
      <c r="M19" s="1"/>
      <c r="N19" s="13"/>
      <c r="O19" s="14"/>
      <c r="P19" s="15" t="s">
        <v>5</v>
      </c>
      <c r="Q19" s="15"/>
      <c r="R19" s="16">
        <f>SUM(R17:R18)</f>
        <v>441</v>
      </c>
      <c r="S19" s="1"/>
      <c r="T19" s="13"/>
      <c r="U19" s="14"/>
      <c r="V19" s="15" t="s">
        <v>5</v>
      </c>
      <c r="W19" s="15"/>
      <c r="X19" s="16">
        <f>SUM(X17:X18)</f>
        <v>0</v>
      </c>
      <c r="Y19" s="1"/>
      <c r="Z19" s="8">
        <v>6</v>
      </c>
      <c r="AA19" s="9" t="s">
        <v>46</v>
      </c>
      <c r="AB19" s="6" t="s">
        <v>47</v>
      </c>
      <c r="AC19" s="6">
        <v>4</v>
      </c>
      <c r="AD19" s="7">
        <f>Z19*AC19</f>
        <v>24</v>
      </c>
      <c r="AE19" s="1"/>
      <c r="AF19" s="5"/>
      <c r="AG19" s="6"/>
      <c r="AH19" s="6"/>
      <c r="AI19" s="6" t="s">
        <v>11</v>
      </c>
      <c r="AJ19" s="7" t="s">
        <v>10</v>
      </c>
    </row>
    <row r="20" spans="2:3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8">
        <v>12</v>
      </c>
      <c r="AA20" s="6" t="s">
        <v>49</v>
      </c>
      <c r="AB20" s="6"/>
      <c r="AC20" s="6">
        <v>3</v>
      </c>
      <c r="AD20" s="7">
        <f>Z20*AC20</f>
        <v>36</v>
      </c>
      <c r="AE20" s="1"/>
      <c r="AF20" s="8">
        <v>6</v>
      </c>
      <c r="AG20" s="6" t="s">
        <v>7</v>
      </c>
      <c r="AH20" s="6"/>
      <c r="AI20" s="6">
        <v>3</v>
      </c>
      <c r="AJ20" s="7">
        <f t="shared" ref="AJ20:AJ25" si="4">AF20*AI20</f>
        <v>18</v>
      </c>
    </row>
    <row r="21" spans="2:36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8">
        <v>12</v>
      </c>
      <c r="AA21" s="6" t="s">
        <v>44</v>
      </c>
      <c r="AB21" s="6"/>
      <c r="AC21" s="6">
        <v>10</v>
      </c>
      <c r="AD21" s="7">
        <f>Z21*AC21</f>
        <v>120</v>
      </c>
      <c r="AE21" s="1"/>
      <c r="AF21" s="8">
        <v>8</v>
      </c>
      <c r="AG21" s="6" t="s">
        <v>57</v>
      </c>
      <c r="AH21" s="6" t="s">
        <v>58</v>
      </c>
      <c r="AI21" s="6">
        <v>5</v>
      </c>
      <c r="AJ21" s="7">
        <f t="shared" si="4"/>
        <v>40</v>
      </c>
    </row>
    <row r="22" spans="2:36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27">
        <v>4</v>
      </c>
      <c r="AA22" s="6" t="s">
        <v>50</v>
      </c>
      <c r="AB22" s="6" t="s">
        <v>51</v>
      </c>
      <c r="AC22" s="6">
        <v>6</v>
      </c>
      <c r="AD22" s="7">
        <f>Z22*AC22</f>
        <v>24</v>
      </c>
      <c r="AE22" s="1"/>
      <c r="AF22" s="8">
        <v>6</v>
      </c>
      <c r="AG22" s="6" t="s">
        <v>59</v>
      </c>
      <c r="AH22" s="6"/>
      <c r="AI22" s="6">
        <v>4</v>
      </c>
      <c r="AJ22" s="7">
        <f t="shared" si="4"/>
        <v>24</v>
      </c>
    </row>
    <row r="23" spans="2:36" ht="15.75" thickBot="1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Y23" s="1"/>
      <c r="Z23" s="27">
        <v>2</v>
      </c>
      <c r="AA23" s="6" t="s">
        <v>21</v>
      </c>
      <c r="AB23" s="6" t="s">
        <v>51</v>
      </c>
      <c r="AC23" s="6">
        <v>20</v>
      </c>
      <c r="AD23" s="7">
        <f>Z23*AC23</f>
        <v>40</v>
      </c>
      <c r="AE23" s="1"/>
      <c r="AF23" s="8">
        <v>3</v>
      </c>
      <c r="AG23" s="6" t="s">
        <v>115</v>
      </c>
      <c r="AH23" s="6"/>
      <c r="AI23" s="6">
        <v>10</v>
      </c>
      <c r="AJ23" s="7">
        <f t="shared" si="4"/>
        <v>30</v>
      </c>
    </row>
    <row r="24" spans="2:36" x14ac:dyDescent="0.25">
      <c r="B24" s="1"/>
      <c r="C24" s="46" t="s">
        <v>10</v>
      </c>
      <c r="D24" s="3"/>
      <c r="E24" s="49">
        <f>F18+L19+R19+AD15+AD26+AD37+AD47+AJ39+AJ28+AJ16</f>
        <v>2931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Y24" s="1"/>
      <c r="Z24" s="98" t="s">
        <v>16</v>
      </c>
      <c r="AA24" s="99"/>
      <c r="AB24" s="99"/>
      <c r="AC24" s="99"/>
      <c r="AD24" s="7">
        <f>SUM(AD19:AD23)</f>
        <v>244</v>
      </c>
      <c r="AE24" s="1"/>
      <c r="AF24" s="27">
        <v>4</v>
      </c>
      <c r="AG24" s="6" t="s">
        <v>50</v>
      </c>
      <c r="AH24" s="6" t="s">
        <v>51</v>
      </c>
      <c r="AI24" s="6">
        <v>6</v>
      </c>
      <c r="AJ24" s="7">
        <f t="shared" si="4"/>
        <v>24</v>
      </c>
    </row>
    <row r="25" spans="2:36" x14ac:dyDescent="0.25">
      <c r="B25" s="1"/>
      <c r="C25" s="47" t="s">
        <v>292</v>
      </c>
      <c r="D25" s="6"/>
      <c r="E25" s="50">
        <f>Z8+Z9+Z19</f>
        <v>30</v>
      </c>
      <c r="F25" s="1"/>
      <c r="Y25" s="1"/>
      <c r="Z25" s="27"/>
      <c r="AA25" s="6"/>
      <c r="AB25" s="6"/>
      <c r="AC25" s="6"/>
      <c r="AD25" s="7"/>
      <c r="AE25" s="1"/>
      <c r="AF25" s="27">
        <v>1</v>
      </c>
      <c r="AG25" s="6" t="s">
        <v>21</v>
      </c>
      <c r="AH25" s="6" t="s">
        <v>51</v>
      </c>
      <c r="AI25" s="6">
        <v>20</v>
      </c>
      <c r="AJ25" s="7">
        <f t="shared" si="4"/>
        <v>20</v>
      </c>
    </row>
    <row r="26" spans="2:36" ht="15.75" thickBot="1" x14ac:dyDescent="0.3">
      <c r="B26" s="1"/>
      <c r="C26" s="47" t="s">
        <v>139</v>
      </c>
      <c r="D26" s="6"/>
      <c r="E26" s="50">
        <f>H8+H9+N8+N9+Z10+Z11+Z20+Z21+Z31+Z32+Z42+AF34+AF33+AF20+AF23+AF8+AF9+AF11</f>
        <v>164</v>
      </c>
      <c r="Y26" s="1"/>
      <c r="Z26" s="13"/>
      <c r="AA26" s="14"/>
      <c r="AB26" s="15" t="s">
        <v>5</v>
      </c>
      <c r="AC26" s="15"/>
      <c r="AD26" s="16">
        <f>SUM(AD24:AD25)</f>
        <v>244</v>
      </c>
      <c r="AE26" s="1"/>
      <c r="AF26" s="98" t="s">
        <v>16</v>
      </c>
      <c r="AG26" s="99"/>
      <c r="AH26" s="99"/>
      <c r="AI26" s="99"/>
      <c r="AJ26" s="7">
        <f>SUM(AJ20:AJ25)</f>
        <v>156</v>
      </c>
    </row>
    <row r="27" spans="2:36" ht="15.75" thickBot="1" x14ac:dyDescent="0.3">
      <c r="B27" s="1"/>
      <c r="C27" s="47" t="s">
        <v>294</v>
      </c>
      <c r="D27" s="6"/>
      <c r="E27" s="50">
        <f>H10+N10+Z30+Z41</f>
        <v>48</v>
      </c>
      <c r="Y27" s="1"/>
      <c r="Z27" s="1"/>
      <c r="AA27" s="1"/>
      <c r="AB27" s="1"/>
      <c r="AC27" s="1"/>
      <c r="AD27" s="1"/>
      <c r="AE27" s="1"/>
      <c r="AF27" s="27"/>
      <c r="AG27" s="6"/>
      <c r="AH27" s="6"/>
      <c r="AI27" s="6"/>
      <c r="AJ27" s="7"/>
    </row>
    <row r="28" spans="2:36" ht="15.75" thickBot="1" x14ac:dyDescent="0.3">
      <c r="B28" s="1"/>
      <c r="C28" s="48" t="s">
        <v>295</v>
      </c>
      <c r="D28" s="15"/>
      <c r="E28" s="51">
        <f>AF21</f>
        <v>8</v>
      </c>
      <c r="Y28" s="1"/>
      <c r="Z28" s="2" t="s">
        <v>52</v>
      </c>
      <c r="AA28" s="3"/>
      <c r="AB28" s="3"/>
      <c r="AC28" s="3"/>
      <c r="AD28" s="4"/>
      <c r="AE28" s="1"/>
      <c r="AF28" s="13"/>
      <c r="AG28" s="14"/>
      <c r="AH28" s="15" t="s">
        <v>5</v>
      </c>
      <c r="AI28" s="15"/>
      <c r="AJ28" s="16">
        <f>SUM(AJ26:AJ27)</f>
        <v>156</v>
      </c>
    </row>
    <row r="29" spans="2:36" ht="15.75" thickBot="1" x14ac:dyDescent="0.3">
      <c r="B29" s="1"/>
      <c r="C29" s="1"/>
      <c r="D29" s="1"/>
      <c r="E29" s="1"/>
      <c r="Y29" s="1"/>
      <c r="Z29" s="5"/>
      <c r="AA29" s="6"/>
      <c r="AB29" s="6"/>
      <c r="AC29" s="6" t="s">
        <v>11</v>
      </c>
      <c r="AD29" s="7" t="s">
        <v>10</v>
      </c>
      <c r="AE29" s="1"/>
      <c r="AF29" s="1"/>
      <c r="AG29" s="1"/>
      <c r="AH29" s="1"/>
      <c r="AI29" s="1"/>
      <c r="AJ29" s="1"/>
    </row>
    <row r="30" spans="2:36" x14ac:dyDescent="0.25">
      <c r="B30" s="1"/>
      <c r="C30" s="1"/>
      <c r="D30" s="1"/>
      <c r="E30" s="1"/>
      <c r="Y30" s="1"/>
      <c r="Z30" s="8">
        <v>18</v>
      </c>
      <c r="AA30" s="9" t="s">
        <v>53</v>
      </c>
      <c r="AB30" s="6"/>
      <c r="AC30" s="6">
        <v>6</v>
      </c>
      <c r="AD30" s="7">
        <f>Z30*AC30</f>
        <v>108</v>
      </c>
      <c r="AE30" s="1"/>
      <c r="AF30" s="2" t="s">
        <v>60</v>
      </c>
      <c r="AG30" s="3"/>
      <c r="AH30" s="3"/>
      <c r="AI30" s="3"/>
      <c r="AJ30" s="4"/>
    </row>
    <row r="31" spans="2:36" x14ac:dyDescent="0.25">
      <c r="B31" s="1"/>
      <c r="C31" s="1"/>
      <c r="D31" s="1"/>
      <c r="E31" s="1"/>
      <c r="Y31" s="1"/>
      <c r="Z31" s="8">
        <v>3</v>
      </c>
      <c r="AA31" s="6" t="s">
        <v>44</v>
      </c>
      <c r="AB31" s="6"/>
      <c r="AC31" s="6">
        <v>10</v>
      </c>
      <c r="AD31" s="7">
        <f>Z31*AC31</f>
        <v>30</v>
      </c>
      <c r="AE31" s="1"/>
      <c r="AF31" s="5"/>
      <c r="AG31" s="6"/>
      <c r="AH31" s="6"/>
      <c r="AI31" s="6" t="s">
        <v>11</v>
      </c>
      <c r="AJ31" s="7" t="s">
        <v>10</v>
      </c>
    </row>
    <row r="32" spans="2:36" x14ac:dyDescent="0.25">
      <c r="B32" s="1"/>
      <c r="C32" s="1"/>
      <c r="D32" s="1"/>
      <c r="E32" s="1"/>
      <c r="Y32" s="1"/>
      <c r="Z32" s="8">
        <v>6</v>
      </c>
      <c r="AA32" s="6" t="s">
        <v>115</v>
      </c>
      <c r="AB32" s="6"/>
      <c r="AC32" s="6"/>
      <c r="AD32" s="7"/>
      <c r="AE32" s="1"/>
      <c r="AF32" s="8">
        <v>18</v>
      </c>
      <c r="AG32" s="6" t="s">
        <v>61</v>
      </c>
      <c r="AH32" s="6"/>
      <c r="AI32" s="6">
        <v>3</v>
      </c>
      <c r="AJ32" s="7">
        <f>AF32*AI32</f>
        <v>54</v>
      </c>
    </row>
    <row r="33" spans="2:36" x14ac:dyDescent="0.25">
      <c r="B33" s="1"/>
      <c r="C33" s="1"/>
      <c r="D33" s="1"/>
      <c r="E33" s="1"/>
      <c r="Y33" s="1"/>
      <c r="Z33" s="27">
        <v>4</v>
      </c>
      <c r="AA33" s="6" t="s">
        <v>50</v>
      </c>
      <c r="AB33" s="6" t="s">
        <v>51</v>
      </c>
      <c r="AC33" s="6">
        <v>6</v>
      </c>
      <c r="AD33" s="7">
        <f>Z33*AC33</f>
        <v>24</v>
      </c>
      <c r="AE33" s="1"/>
      <c r="AF33" s="8">
        <v>3</v>
      </c>
      <c r="AG33" s="6" t="s">
        <v>115</v>
      </c>
      <c r="AH33" s="6"/>
      <c r="AI33" s="6">
        <v>10</v>
      </c>
      <c r="AJ33" s="7">
        <f>AF33*AI33</f>
        <v>30</v>
      </c>
    </row>
    <row r="34" spans="2:36" x14ac:dyDescent="0.25">
      <c r="B34" s="1"/>
      <c r="C34" s="1"/>
      <c r="D34" s="1"/>
      <c r="E34" s="1"/>
      <c r="Y34" s="1"/>
      <c r="Z34" s="27">
        <v>3</v>
      </c>
      <c r="AA34" s="6" t="s">
        <v>21</v>
      </c>
      <c r="AB34" s="6" t="s">
        <v>51</v>
      </c>
      <c r="AC34" s="6">
        <v>20</v>
      </c>
      <c r="AD34" s="7">
        <f>Z34*AC34</f>
        <v>60</v>
      </c>
      <c r="AE34" s="1"/>
      <c r="AF34" s="8">
        <v>9</v>
      </c>
      <c r="AG34" s="6" t="s">
        <v>49</v>
      </c>
      <c r="AH34" s="6"/>
      <c r="AI34" s="6">
        <v>3</v>
      </c>
      <c r="AJ34" s="7">
        <f>AF34*AI34</f>
        <v>27</v>
      </c>
    </row>
    <row r="35" spans="2:36" x14ac:dyDescent="0.25">
      <c r="B35" s="1"/>
      <c r="C35" s="1"/>
      <c r="D35" s="1"/>
      <c r="E35" s="1"/>
      <c r="Y35" s="1"/>
      <c r="Z35" s="98" t="s">
        <v>16</v>
      </c>
      <c r="AA35" s="99"/>
      <c r="AB35" s="99"/>
      <c r="AC35" s="99"/>
      <c r="AD35" s="7">
        <f>SUM(AD30:AD34)</f>
        <v>222</v>
      </c>
      <c r="AE35" s="1"/>
      <c r="AF35" s="27">
        <v>2</v>
      </c>
      <c r="AG35" s="6" t="s">
        <v>50</v>
      </c>
      <c r="AH35" s="6" t="s">
        <v>51</v>
      </c>
      <c r="AI35" s="6">
        <v>4</v>
      </c>
      <c r="AJ35" s="7">
        <f>AF35*AI35</f>
        <v>8</v>
      </c>
    </row>
    <row r="36" spans="2:36" x14ac:dyDescent="0.25">
      <c r="B36" s="1"/>
      <c r="C36" s="1"/>
      <c r="D36" s="1"/>
      <c r="E36" s="1"/>
      <c r="Y36" s="1"/>
      <c r="Z36" s="27"/>
      <c r="AA36" s="6"/>
      <c r="AB36" s="6"/>
      <c r="AC36" s="6"/>
      <c r="AD36" s="7"/>
      <c r="AE36" s="1"/>
      <c r="AF36" s="27">
        <v>1</v>
      </c>
      <c r="AG36" s="6" t="s">
        <v>21</v>
      </c>
      <c r="AH36" s="6" t="s">
        <v>51</v>
      </c>
      <c r="AI36" s="6">
        <v>20</v>
      </c>
      <c r="AJ36" s="7">
        <f>AF36*AI36</f>
        <v>20</v>
      </c>
    </row>
    <row r="37" spans="2:36" ht="15.75" thickBot="1" x14ac:dyDescent="0.3">
      <c r="B37" s="1"/>
      <c r="C37" s="1"/>
      <c r="D37" s="1"/>
      <c r="E37" s="1"/>
      <c r="Y37" s="1"/>
      <c r="Z37" s="13"/>
      <c r="AA37" s="14"/>
      <c r="AB37" s="15" t="s">
        <v>5</v>
      </c>
      <c r="AC37" s="15"/>
      <c r="AD37" s="16">
        <f>SUM(AD35:AD36)</f>
        <v>222</v>
      </c>
      <c r="AE37" s="1"/>
      <c r="AF37" s="98" t="s">
        <v>16</v>
      </c>
      <c r="AG37" s="99"/>
      <c r="AH37" s="99"/>
      <c r="AI37" s="99"/>
      <c r="AJ37" s="7">
        <f>SUM(AJ32:AJ36)</f>
        <v>139</v>
      </c>
    </row>
    <row r="38" spans="2:36" ht="15.75" thickBot="1" x14ac:dyDescent="0.3">
      <c r="B38" s="1"/>
      <c r="C38" s="1"/>
      <c r="D38" s="1"/>
      <c r="E38" s="1"/>
      <c r="Y38" s="1"/>
      <c r="Z38" s="1"/>
      <c r="AA38" s="1"/>
      <c r="AB38" s="1"/>
      <c r="AC38" s="1"/>
      <c r="AD38" s="1"/>
      <c r="AE38" s="1"/>
      <c r="AF38" s="27"/>
      <c r="AG38" s="6"/>
      <c r="AH38" s="6"/>
      <c r="AI38" s="6"/>
      <c r="AJ38" s="7"/>
    </row>
    <row r="39" spans="2:36" ht="15.75" thickBot="1" x14ac:dyDescent="0.3">
      <c r="B39" s="1"/>
      <c r="C39" s="1"/>
      <c r="D39" s="1"/>
      <c r="E39" s="1"/>
      <c r="Y39" s="1"/>
      <c r="Z39" s="2" t="s">
        <v>55</v>
      </c>
      <c r="AA39" s="3"/>
      <c r="AB39" s="3"/>
      <c r="AC39" s="3"/>
      <c r="AD39" s="4"/>
      <c r="AE39" s="1"/>
      <c r="AF39" s="13"/>
      <c r="AG39" s="14"/>
      <c r="AH39" s="15" t="s">
        <v>5</v>
      </c>
      <c r="AI39" s="15"/>
      <c r="AJ39" s="16">
        <f>SUM(AJ37:AJ38)</f>
        <v>139</v>
      </c>
    </row>
    <row r="40" spans="2:36" x14ac:dyDescent="0.25">
      <c r="B40" s="1"/>
      <c r="C40" s="1"/>
      <c r="D40" s="1"/>
      <c r="E40" s="1"/>
      <c r="Y40" s="1"/>
      <c r="Z40" s="5"/>
      <c r="AA40" s="6"/>
      <c r="AB40" s="6"/>
      <c r="AC40" s="6" t="s">
        <v>11</v>
      </c>
      <c r="AD40" s="7" t="s">
        <v>10</v>
      </c>
      <c r="AE40" s="1"/>
      <c r="AF40" s="1"/>
      <c r="AG40" s="1"/>
      <c r="AH40" s="1"/>
      <c r="AI40" s="1"/>
      <c r="AJ40" s="1"/>
    </row>
    <row r="41" spans="2:36" x14ac:dyDescent="0.25">
      <c r="B41" s="1"/>
      <c r="C41" s="1"/>
      <c r="D41" s="1"/>
      <c r="E41" s="1"/>
      <c r="Y41" s="1"/>
      <c r="Z41" s="8">
        <v>18</v>
      </c>
      <c r="AA41" s="6" t="s">
        <v>54</v>
      </c>
      <c r="AB41" s="6"/>
      <c r="AC41" s="6">
        <v>4</v>
      </c>
      <c r="AD41" s="7">
        <f>Z41*AC41</f>
        <v>72</v>
      </c>
      <c r="AE41" s="1"/>
      <c r="AF41" s="1"/>
      <c r="AG41" s="1"/>
      <c r="AH41" s="1"/>
      <c r="AI41" s="1"/>
      <c r="AJ41" s="1"/>
    </row>
    <row r="42" spans="2:36" x14ac:dyDescent="0.25">
      <c r="B42" s="1"/>
      <c r="C42" s="1"/>
      <c r="D42" s="1"/>
      <c r="E42" s="1"/>
      <c r="Y42" s="1"/>
      <c r="Z42" s="8">
        <v>3</v>
      </c>
      <c r="AA42" s="6" t="s">
        <v>115</v>
      </c>
      <c r="AB42" s="6"/>
      <c r="AC42" s="6">
        <v>10</v>
      </c>
      <c r="AD42" s="7">
        <f>Z42*AC42</f>
        <v>30</v>
      </c>
      <c r="AE42" s="1"/>
      <c r="AF42" s="1"/>
      <c r="AG42" s="1"/>
      <c r="AH42" s="1"/>
      <c r="AI42" s="1"/>
      <c r="AJ42" s="1"/>
    </row>
    <row r="43" spans="2:36" x14ac:dyDescent="0.25">
      <c r="B43" s="1"/>
      <c r="C43" s="1"/>
      <c r="D43" s="1"/>
      <c r="E43" s="1"/>
      <c r="Y43" s="1"/>
      <c r="Z43" s="27">
        <v>4</v>
      </c>
      <c r="AA43" s="6" t="s">
        <v>50</v>
      </c>
      <c r="AB43" s="6" t="s">
        <v>51</v>
      </c>
      <c r="AC43" s="6">
        <v>6</v>
      </c>
      <c r="AD43" s="7">
        <f>Z43*AC43</f>
        <v>24</v>
      </c>
      <c r="AE43" s="1"/>
      <c r="AF43" s="1"/>
      <c r="AG43" s="1"/>
      <c r="AH43" s="1"/>
      <c r="AI43" s="1"/>
      <c r="AJ43" s="1"/>
    </row>
    <row r="44" spans="2:36" x14ac:dyDescent="0.25">
      <c r="B44" s="1"/>
      <c r="C44" s="1"/>
      <c r="D44" s="1"/>
      <c r="E44" s="1"/>
      <c r="Y44" s="1"/>
      <c r="Z44" s="27">
        <v>1</v>
      </c>
      <c r="AA44" s="6" t="s">
        <v>21</v>
      </c>
      <c r="AB44" s="6" t="s">
        <v>51</v>
      </c>
      <c r="AC44" s="6">
        <v>20</v>
      </c>
      <c r="AD44" s="7">
        <f>Z44*AC44</f>
        <v>20</v>
      </c>
      <c r="AE44" s="1"/>
      <c r="AF44" s="1"/>
      <c r="AG44" s="1"/>
      <c r="AH44" s="1"/>
      <c r="AI44" s="1"/>
      <c r="AJ44" s="1"/>
    </row>
    <row r="45" spans="2:36" x14ac:dyDescent="0.25">
      <c r="B45" s="1"/>
      <c r="C45" s="1"/>
      <c r="D45" s="1"/>
      <c r="E45" s="1"/>
      <c r="Z45" s="98" t="s">
        <v>16</v>
      </c>
      <c r="AA45" s="99"/>
      <c r="AB45" s="99"/>
      <c r="AC45" s="99"/>
      <c r="AD45" s="7">
        <f>SUM(AD41:AD44)</f>
        <v>146</v>
      </c>
    </row>
    <row r="46" spans="2:36" x14ac:dyDescent="0.25">
      <c r="Z46" s="27"/>
      <c r="AA46" s="6"/>
      <c r="AB46" s="6"/>
      <c r="AC46" s="6"/>
      <c r="AD46" s="7"/>
    </row>
    <row r="47" spans="2:36" ht="15.75" thickBot="1" x14ac:dyDescent="0.3">
      <c r="Z47" s="13"/>
      <c r="AA47" s="14"/>
      <c r="AB47" s="15" t="s">
        <v>5</v>
      </c>
      <c r="AC47" s="15"/>
      <c r="AD47" s="16">
        <f>SUM(AD45:AD46)</f>
        <v>146</v>
      </c>
    </row>
  </sheetData>
  <mergeCells count="16">
    <mergeCell ref="B16:E16"/>
    <mergeCell ref="H17:K17"/>
    <mergeCell ref="N17:Q17"/>
    <mergeCell ref="T17:W17"/>
    <mergeCell ref="B2:F2"/>
    <mergeCell ref="K2:V2"/>
    <mergeCell ref="B4:F4"/>
    <mergeCell ref="H4:AJ4"/>
    <mergeCell ref="Z45:AC45"/>
    <mergeCell ref="T8:X16"/>
    <mergeCell ref="Z35:AC35"/>
    <mergeCell ref="AF37:AI37"/>
    <mergeCell ref="Z24:AC24"/>
    <mergeCell ref="AF26:AI26"/>
    <mergeCell ref="AF14:AI14"/>
    <mergeCell ref="Z13:AC13"/>
  </mergeCells>
  <pageMargins left="0.25" right="0.25" top="0.75" bottom="0.75" header="0.3" footer="0.3"/>
  <pageSetup paperSize="17" scale="54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EE35E-EE92-4164-BBD5-26E565E37727}">
  <dimension ref="B1:AJ45"/>
  <sheetViews>
    <sheetView zoomScaleNormal="100" zoomScaleSheetLayoutView="100" workbookViewId="0">
      <selection activeCell="AC37" sqref="AC37"/>
    </sheetView>
  </sheetViews>
  <sheetFormatPr defaultRowHeight="15" x14ac:dyDescent="0.25"/>
  <cols>
    <col min="1" max="1" width="4.7109375" customWidth="1"/>
    <col min="3" max="3" width="11.7109375" bestFit="1" customWidth="1"/>
    <col min="4" max="4" width="10.28515625" bestFit="1" customWidth="1"/>
    <col min="7" max="7" width="4.7109375" customWidth="1"/>
    <col min="9" max="9" width="11.7109375" bestFit="1" customWidth="1"/>
    <col min="13" max="13" width="4.7109375" customWidth="1"/>
    <col min="15" max="15" width="11.7109375" bestFit="1" customWidth="1"/>
    <col min="18" max="18" width="9.140625" customWidth="1"/>
    <col min="19" max="19" width="7.42578125" customWidth="1"/>
    <col min="20" max="20" width="6.140625" customWidth="1"/>
    <col min="21" max="21" width="11.7109375" bestFit="1" customWidth="1"/>
    <col min="25" max="25" width="4.7109375" customWidth="1"/>
    <col min="31" max="31" width="4.7109375" customWidth="1"/>
  </cols>
  <sheetData>
    <row r="1" spans="2:36" ht="15.75" thickBot="1" x14ac:dyDescent="0.3"/>
    <row r="2" spans="2:36" ht="24" thickBot="1" x14ac:dyDescent="0.4">
      <c r="B2" s="92" t="s">
        <v>187</v>
      </c>
      <c r="C2" s="93"/>
      <c r="D2" s="93"/>
      <c r="E2" s="93"/>
      <c r="F2" s="94"/>
      <c r="K2" s="106" t="s">
        <v>108</v>
      </c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8"/>
    </row>
    <row r="3" spans="2:36" ht="15.75" thickBot="1" x14ac:dyDescent="0.3">
      <c r="B3" s="1"/>
      <c r="C3" s="1"/>
      <c r="D3" s="1"/>
      <c r="E3" s="1"/>
      <c r="F3" s="1"/>
    </row>
    <row r="4" spans="2:36" ht="19.5" thickBot="1" x14ac:dyDescent="0.35">
      <c r="B4" s="131"/>
      <c r="C4" s="132"/>
      <c r="D4" s="132"/>
      <c r="E4" s="132"/>
      <c r="F4" s="133"/>
      <c r="H4" s="137"/>
      <c r="I4" s="138"/>
      <c r="J4" s="138"/>
      <c r="K4" s="138"/>
      <c r="L4" s="139"/>
      <c r="M4" s="34"/>
      <c r="N4" s="137"/>
      <c r="O4" s="138"/>
      <c r="P4" s="138"/>
      <c r="Q4" s="138"/>
      <c r="R4" s="139"/>
      <c r="S4" s="43"/>
      <c r="T4" s="43"/>
      <c r="U4" s="43"/>
      <c r="V4" s="92" t="s">
        <v>302</v>
      </c>
      <c r="W4" s="93"/>
      <c r="X4" s="93"/>
      <c r="Y4" s="93"/>
      <c r="Z4" s="94"/>
      <c r="AA4" s="41"/>
      <c r="AB4" s="41"/>
      <c r="AC4" s="41"/>
      <c r="AD4" s="41"/>
      <c r="AE4" s="41"/>
      <c r="AF4" s="41"/>
      <c r="AG4" s="41"/>
      <c r="AH4" s="41"/>
      <c r="AI4" s="41"/>
      <c r="AJ4" s="42"/>
    </row>
    <row r="5" spans="2:36" ht="15.75" thickBot="1" x14ac:dyDescent="0.3">
      <c r="B5" s="1"/>
      <c r="C5" s="1"/>
      <c r="D5" s="1"/>
      <c r="E5" s="1"/>
      <c r="F5" s="1"/>
      <c r="V5" s="1"/>
      <c r="W5" s="1"/>
      <c r="X5" s="1"/>
      <c r="Y5" s="1"/>
      <c r="Z5" s="1"/>
    </row>
    <row r="6" spans="2:36" x14ac:dyDescent="0.25">
      <c r="B6" s="2" t="s">
        <v>192</v>
      </c>
      <c r="C6" s="3"/>
      <c r="D6" s="3"/>
      <c r="E6" s="3"/>
      <c r="F6" s="4"/>
      <c r="G6" s="1"/>
      <c r="H6" s="2" t="s">
        <v>193</v>
      </c>
      <c r="I6" s="3"/>
      <c r="J6" s="3"/>
      <c r="K6" s="3"/>
      <c r="L6" s="4"/>
      <c r="M6" s="1"/>
      <c r="N6" s="2" t="s">
        <v>194</v>
      </c>
      <c r="O6" s="3"/>
      <c r="P6" s="3"/>
      <c r="Q6" s="3"/>
      <c r="R6" s="4"/>
      <c r="S6" s="1"/>
      <c r="T6" s="1" t="s">
        <v>298</v>
      </c>
      <c r="V6" s="95"/>
      <c r="W6" s="96"/>
      <c r="X6" s="96"/>
      <c r="Y6" s="96"/>
      <c r="Z6" s="97"/>
    </row>
    <row r="7" spans="2:36" ht="15.75" thickBot="1" x14ac:dyDescent="0.3">
      <c r="B7" s="5"/>
      <c r="C7" s="6"/>
      <c r="D7" s="6"/>
      <c r="E7" s="6"/>
      <c r="F7" s="7" t="s">
        <v>10</v>
      </c>
      <c r="G7" s="1"/>
      <c r="H7" s="5"/>
      <c r="I7" s="6"/>
      <c r="J7" s="6"/>
      <c r="K7" s="6" t="s">
        <v>11</v>
      </c>
      <c r="L7" s="7" t="s">
        <v>10</v>
      </c>
      <c r="M7" s="1"/>
      <c r="N7" s="5"/>
      <c r="O7" s="6"/>
      <c r="P7" s="6"/>
      <c r="Q7" s="6"/>
      <c r="R7" s="7" t="s">
        <v>10</v>
      </c>
      <c r="S7" s="1"/>
      <c r="T7" s="1"/>
      <c r="V7" s="1"/>
      <c r="W7" s="1"/>
      <c r="X7" s="1"/>
      <c r="Y7" s="1"/>
      <c r="Z7" s="1"/>
    </row>
    <row r="8" spans="2:36" x14ac:dyDescent="0.25">
      <c r="B8" s="8">
        <v>36</v>
      </c>
      <c r="C8" s="9" t="s">
        <v>188</v>
      </c>
      <c r="D8" s="6"/>
      <c r="E8" s="6">
        <v>8</v>
      </c>
      <c r="F8" s="7">
        <f>B8*E8</f>
        <v>288</v>
      </c>
      <c r="G8" s="1"/>
      <c r="H8" s="8">
        <v>36</v>
      </c>
      <c r="I8" s="9" t="s">
        <v>189</v>
      </c>
      <c r="J8" s="6"/>
      <c r="K8" s="6">
        <v>8</v>
      </c>
      <c r="L8" s="7">
        <f>H8*K8</f>
        <v>288</v>
      </c>
      <c r="M8" s="1"/>
      <c r="N8" s="8">
        <v>36</v>
      </c>
      <c r="O8" s="9" t="s">
        <v>188</v>
      </c>
      <c r="P8" s="6"/>
      <c r="Q8" s="6">
        <v>8</v>
      </c>
      <c r="R8" s="7">
        <f>N8*Q8</f>
        <v>288</v>
      </c>
      <c r="S8" s="1" t="s">
        <v>293</v>
      </c>
      <c r="T8" s="1">
        <f>B8+H8+N8</f>
        <v>108</v>
      </c>
      <c r="V8" s="2" t="s">
        <v>208</v>
      </c>
      <c r="W8" s="3"/>
      <c r="X8" s="3"/>
      <c r="Y8" s="3" t="s">
        <v>11</v>
      </c>
      <c r="Z8" s="4" t="s">
        <v>10</v>
      </c>
    </row>
    <row r="9" spans="2:36" x14ac:dyDescent="0.25">
      <c r="B9" s="8">
        <v>36</v>
      </c>
      <c r="C9" s="9" t="s">
        <v>190</v>
      </c>
      <c r="D9" s="6"/>
      <c r="E9" s="6">
        <v>20</v>
      </c>
      <c r="F9" s="7">
        <f>B9*E9</f>
        <v>720</v>
      </c>
      <c r="G9" s="1"/>
      <c r="H9" s="8">
        <v>36</v>
      </c>
      <c r="I9" s="9" t="s">
        <v>190</v>
      </c>
      <c r="J9" s="6"/>
      <c r="K9" s="6">
        <v>20</v>
      </c>
      <c r="L9" s="7">
        <f>H9*K9</f>
        <v>720</v>
      </c>
      <c r="M9" s="1"/>
      <c r="N9" s="8">
        <v>36</v>
      </c>
      <c r="O9" s="9" t="s">
        <v>190</v>
      </c>
      <c r="P9" s="6"/>
      <c r="Q9" s="6">
        <v>20</v>
      </c>
      <c r="R9" s="7">
        <f>N9*Q9</f>
        <v>720</v>
      </c>
      <c r="S9" s="1"/>
      <c r="T9" s="1"/>
      <c r="V9" s="8">
        <v>18</v>
      </c>
      <c r="W9" s="9" t="s">
        <v>209</v>
      </c>
      <c r="X9" s="6"/>
      <c r="Y9" s="6">
        <v>4</v>
      </c>
      <c r="Z9" s="7">
        <f t="shared" ref="Z9:Z15" si="0">V9*Y9</f>
        <v>72</v>
      </c>
    </row>
    <row r="10" spans="2:36" x14ac:dyDescent="0.25">
      <c r="B10" s="8">
        <v>8</v>
      </c>
      <c r="C10" s="9" t="s">
        <v>228</v>
      </c>
      <c r="D10" s="6"/>
      <c r="E10" s="6">
        <v>20</v>
      </c>
      <c r="F10" s="7">
        <f>B10*E10</f>
        <v>160</v>
      </c>
      <c r="G10" s="1"/>
      <c r="H10" s="8">
        <v>8</v>
      </c>
      <c r="I10" s="9" t="s">
        <v>228</v>
      </c>
      <c r="J10" s="6"/>
      <c r="K10" s="6">
        <v>20</v>
      </c>
      <c r="L10" s="7">
        <f>H10*K10</f>
        <v>160</v>
      </c>
      <c r="M10" s="1"/>
      <c r="N10" s="8">
        <v>8</v>
      </c>
      <c r="O10" s="9" t="s">
        <v>228</v>
      </c>
      <c r="P10" s="6"/>
      <c r="Q10" s="6">
        <v>20</v>
      </c>
      <c r="R10" s="7">
        <f>N10*Q10</f>
        <v>160</v>
      </c>
      <c r="S10" s="1"/>
      <c r="T10" s="1"/>
      <c r="V10" s="8">
        <v>18</v>
      </c>
      <c r="W10" s="9" t="s">
        <v>303</v>
      </c>
      <c r="X10" s="6"/>
      <c r="Y10" s="6">
        <v>4</v>
      </c>
      <c r="Z10" s="7">
        <f t="shared" si="0"/>
        <v>72</v>
      </c>
    </row>
    <row r="11" spans="2:36" x14ac:dyDescent="0.25">
      <c r="B11" s="8">
        <v>8</v>
      </c>
      <c r="C11" s="9" t="s">
        <v>191</v>
      </c>
      <c r="D11" s="6" t="s">
        <v>204</v>
      </c>
      <c r="E11" s="6">
        <v>10</v>
      </c>
      <c r="F11" s="7">
        <f>B11*E11</f>
        <v>80</v>
      </c>
      <c r="G11" s="1"/>
      <c r="H11" s="8">
        <v>8</v>
      </c>
      <c r="I11" s="9" t="s">
        <v>191</v>
      </c>
      <c r="J11" s="6"/>
      <c r="K11" s="6">
        <v>10</v>
      </c>
      <c r="L11" s="7">
        <f>H11*K11</f>
        <v>80</v>
      </c>
      <c r="M11" s="1"/>
      <c r="N11" s="8">
        <v>8</v>
      </c>
      <c r="O11" s="9" t="s">
        <v>191</v>
      </c>
      <c r="P11" s="6"/>
      <c r="Q11" s="6">
        <v>10</v>
      </c>
      <c r="R11" s="7">
        <f>N11*Q11</f>
        <v>80</v>
      </c>
      <c r="S11" s="1" t="s">
        <v>139</v>
      </c>
      <c r="T11" s="1">
        <f>B11+H11+N11</f>
        <v>24</v>
      </c>
      <c r="V11" s="8">
        <v>2</v>
      </c>
      <c r="W11" s="9" t="s">
        <v>306</v>
      </c>
      <c r="X11" s="6"/>
      <c r="Y11" s="6">
        <v>4</v>
      </c>
      <c r="Z11" s="7">
        <f t="shared" si="0"/>
        <v>8</v>
      </c>
    </row>
    <row r="12" spans="2:36" x14ac:dyDescent="0.25">
      <c r="B12" s="98" t="s">
        <v>16</v>
      </c>
      <c r="C12" s="99"/>
      <c r="D12" s="99"/>
      <c r="E12" s="99"/>
      <c r="F12" s="7">
        <f>SUM(F8:F11)</f>
        <v>1248</v>
      </c>
      <c r="G12" s="1"/>
      <c r="H12" s="98" t="s">
        <v>16</v>
      </c>
      <c r="I12" s="99"/>
      <c r="J12" s="99"/>
      <c r="K12" s="99"/>
      <c r="L12" s="7">
        <f>SUM(L8:L11)</f>
        <v>1248</v>
      </c>
      <c r="M12" s="1"/>
      <c r="N12" s="98" t="s">
        <v>16</v>
      </c>
      <c r="O12" s="99"/>
      <c r="P12" s="99"/>
      <c r="Q12" s="99"/>
      <c r="R12" s="7">
        <f>SUM(R8:R11)</f>
        <v>1248</v>
      </c>
      <c r="S12" s="1"/>
      <c r="V12" s="8">
        <v>6</v>
      </c>
      <c r="W12" s="9" t="s">
        <v>305</v>
      </c>
      <c r="X12" s="6"/>
      <c r="Y12" s="6">
        <v>4</v>
      </c>
      <c r="Z12" s="7">
        <f t="shared" si="0"/>
        <v>24</v>
      </c>
    </row>
    <row r="13" spans="2:36" x14ac:dyDescent="0.25">
      <c r="B13" s="27"/>
      <c r="C13" s="6"/>
      <c r="D13" s="6"/>
      <c r="E13" s="6"/>
      <c r="F13" s="7"/>
      <c r="G13" s="1"/>
      <c r="H13" s="27"/>
      <c r="I13" s="6"/>
      <c r="J13" s="6"/>
      <c r="K13" s="6"/>
      <c r="L13" s="7"/>
      <c r="M13" s="1"/>
      <c r="N13" s="30"/>
      <c r="O13" s="6"/>
      <c r="P13" s="6"/>
      <c r="Q13" s="6"/>
      <c r="R13" s="7"/>
      <c r="S13" s="1"/>
      <c r="T13" s="1"/>
      <c r="V13" s="44">
        <v>6</v>
      </c>
      <c r="W13" s="6" t="s">
        <v>304</v>
      </c>
      <c r="X13" s="6"/>
      <c r="Y13" s="6">
        <v>4</v>
      </c>
      <c r="Z13" s="7">
        <f t="shared" si="0"/>
        <v>24</v>
      </c>
    </row>
    <row r="14" spans="2:36" ht="15.75" thickBot="1" x14ac:dyDescent="0.3">
      <c r="B14" s="13"/>
      <c r="C14" s="14"/>
      <c r="D14" s="15" t="s">
        <v>5</v>
      </c>
      <c r="E14" s="15"/>
      <c r="F14" s="16">
        <f>SUM(F12:F13)</f>
        <v>1248</v>
      </c>
      <c r="G14" s="1"/>
      <c r="H14" s="13"/>
      <c r="I14" s="14"/>
      <c r="J14" s="15" t="s">
        <v>5</v>
      </c>
      <c r="K14" s="15"/>
      <c r="L14" s="16">
        <f>SUM(L12:L13)</f>
        <v>1248</v>
      </c>
      <c r="M14" s="1"/>
      <c r="N14" s="13"/>
      <c r="O14" s="14"/>
      <c r="P14" s="15" t="s">
        <v>5</v>
      </c>
      <c r="Q14" s="15"/>
      <c r="R14" s="16">
        <f>SUM(R12:R13)</f>
        <v>1248</v>
      </c>
      <c r="S14" s="1" t="s">
        <v>10</v>
      </c>
      <c r="T14" s="1">
        <f>F14+L14+R14</f>
        <v>3744</v>
      </c>
      <c r="V14" s="8">
        <v>1</v>
      </c>
      <c r="W14" s="9" t="s">
        <v>8</v>
      </c>
      <c r="X14" s="6"/>
      <c r="Y14" s="6">
        <v>20</v>
      </c>
      <c r="Z14" s="7">
        <f t="shared" si="0"/>
        <v>20</v>
      </c>
    </row>
    <row r="15" spans="2:36" ht="15.75" thickBot="1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V15" s="8">
        <v>3</v>
      </c>
      <c r="W15" s="9" t="s">
        <v>307</v>
      </c>
      <c r="X15" s="6"/>
      <c r="Y15" s="6">
        <v>20</v>
      </c>
      <c r="Z15" s="7">
        <f t="shared" si="0"/>
        <v>60</v>
      </c>
    </row>
    <row r="16" spans="2:36" ht="19.5" thickBot="1" x14ac:dyDescent="0.35">
      <c r="B16" s="92" t="s">
        <v>195</v>
      </c>
      <c r="C16" s="93"/>
      <c r="D16" s="93"/>
      <c r="E16" s="93"/>
      <c r="F16" s="9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V16" s="98" t="s">
        <v>16</v>
      </c>
      <c r="W16" s="99"/>
      <c r="X16" s="99"/>
      <c r="Y16" s="99"/>
      <c r="Z16" s="7">
        <f>SUM(Z9:Z15)</f>
        <v>280</v>
      </c>
    </row>
    <row r="17" spans="2:26" ht="15.75" thickBot="1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V17" s="30"/>
      <c r="W17" s="6"/>
      <c r="X17" s="6"/>
      <c r="Y17" s="6"/>
      <c r="Z17" s="7">
        <f>V17*Y17</f>
        <v>0</v>
      </c>
    </row>
    <row r="18" spans="2:26" ht="15.75" thickBot="1" x14ac:dyDescent="0.3">
      <c r="B18" s="131"/>
      <c r="C18" s="132"/>
      <c r="D18" s="132"/>
      <c r="E18" s="132"/>
      <c r="F18" s="133"/>
      <c r="H18" s="137"/>
      <c r="I18" s="138"/>
      <c r="J18" s="138"/>
      <c r="K18" s="138"/>
      <c r="L18" s="139"/>
      <c r="M18" s="34"/>
      <c r="N18" s="137"/>
      <c r="O18" s="138"/>
      <c r="P18" s="138"/>
      <c r="Q18" s="138"/>
      <c r="R18" s="139"/>
      <c r="S18" s="1"/>
      <c r="T18" s="1"/>
      <c r="V18" s="13"/>
      <c r="W18" s="14"/>
      <c r="X18" s="15" t="s">
        <v>5</v>
      </c>
      <c r="Y18" s="15"/>
      <c r="Z18" s="16">
        <f>SUM(Z16:Z17)</f>
        <v>280</v>
      </c>
    </row>
    <row r="19" spans="2:26" ht="15.75" thickBot="1" x14ac:dyDescent="0.3">
      <c r="B19" s="1"/>
      <c r="C19" s="1"/>
      <c r="D19" s="1"/>
      <c r="E19" s="1"/>
      <c r="F19" s="1"/>
      <c r="S19" s="1"/>
      <c r="T19" s="1"/>
    </row>
    <row r="20" spans="2:26" ht="19.5" thickBot="1" x14ac:dyDescent="0.35">
      <c r="B20" s="2" t="s">
        <v>192</v>
      </c>
      <c r="C20" s="3"/>
      <c r="D20" s="3"/>
      <c r="E20" s="3"/>
      <c r="F20" s="4"/>
      <c r="G20" s="1"/>
      <c r="H20" s="2" t="s">
        <v>193</v>
      </c>
      <c r="I20" s="3"/>
      <c r="J20" s="3"/>
      <c r="K20" s="3"/>
      <c r="L20" s="4"/>
      <c r="M20" s="1"/>
      <c r="N20" s="2" t="s">
        <v>194</v>
      </c>
      <c r="O20" s="3"/>
      <c r="P20" s="3"/>
      <c r="Q20" s="3"/>
      <c r="R20" s="4"/>
      <c r="S20" s="1"/>
      <c r="T20" s="1"/>
      <c r="V20" s="92" t="s">
        <v>211</v>
      </c>
      <c r="W20" s="93"/>
      <c r="X20" s="93"/>
      <c r="Y20" s="93"/>
      <c r="Z20" s="94"/>
    </row>
    <row r="21" spans="2:26" x14ac:dyDescent="0.25">
      <c r="B21" s="5"/>
      <c r="C21" s="6"/>
      <c r="D21" s="6"/>
      <c r="E21" s="6"/>
      <c r="F21" s="7" t="s">
        <v>10</v>
      </c>
      <c r="G21" s="1"/>
      <c r="H21" s="5"/>
      <c r="I21" s="6"/>
      <c r="J21" s="6"/>
      <c r="K21" s="6"/>
      <c r="L21" s="7" t="s">
        <v>10</v>
      </c>
      <c r="M21" s="1"/>
      <c r="N21" s="5"/>
      <c r="O21" s="6"/>
      <c r="P21" s="6"/>
      <c r="Q21" s="6"/>
      <c r="R21" s="7" t="s">
        <v>10</v>
      </c>
      <c r="S21" s="1"/>
      <c r="T21" s="1"/>
      <c r="V21" s="1"/>
      <c r="W21" s="1"/>
      <c r="X21" s="1"/>
      <c r="Y21" s="1"/>
      <c r="Z21" s="1"/>
    </row>
    <row r="22" spans="2:26" x14ac:dyDescent="0.25">
      <c r="B22" s="8">
        <v>12</v>
      </c>
      <c r="C22" s="9" t="s">
        <v>148</v>
      </c>
      <c r="D22" s="6" t="s">
        <v>229</v>
      </c>
      <c r="E22" s="6">
        <v>4</v>
      </c>
      <c r="F22" s="7">
        <f t="shared" ref="F22:F28" si="1">B22*E22</f>
        <v>48</v>
      </c>
      <c r="G22" s="1"/>
      <c r="H22" s="8">
        <v>12</v>
      </c>
      <c r="I22" s="9" t="s">
        <v>148</v>
      </c>
      <c r="J22" s="6" t="s">
        <v>229</v>
      </c>
      <c r="K22" s="6">
        <v>4</v>
      </c>
      <c r="L22" s="7">
        <f>H22*K22</f>
        <v>48</v>
      </c>
      <c r="M22" s="1"/>
      <c r="N22" s="8">
        <v>12</v>
      </c>
      <c r="O22" s="9" t="s">
        <v>196</v>
      </c>
      <c r="P22" s="6" t="s">
        <v>229</v>
      </c>
      <c r="Q22" s="6">
        <v>4</v>
      </c>
      <c r="R22" s="7">
        <f>N22*Q22</f>
        <v>48</v>
      </c>
      <c r="S22" s="1" t="s">
        <v>293</v>
      </c>
      <c r="T22" s="1">
        <f>B22+H22+N22</f>
        <v>36</v>
      </c>
      <c r="V22" s="95"/>
      <c r="W22" s="96"/>
      <c r="X22" s="96"/>
      <c r="Y22" s="96"/>
      <c r="Z22" s="97"/>
    </row>
    <row r="23" spans="2:26" ht="15.75" thickBot="1" x14ac:dyDescent="0.3">
      <c r="B23" s="8">
        <v>12</v>
      </c>
      <c r="C23" s="9" t="s">
        <v>149</v>
      </c>
      <c r="D23" s="6" t="s">
        <v>66</v>
      </c>
      <c r="E23" s="6">
        <v>11</v>
      </c>
      <c r="F23" s="7">
        <f t="shared" si="1"/>
        <v>132</v>
      </c>
      <c r="G23" s="1"/>
      <c r="H23" s="8">
        <v>12</v>
      </c>
      <c r="I23" s="9" t="s">
        <v>149</v>
      </c>
      <c r="J23" s="6" t="s">
        <v>66</v>
      </c>
      <c r="K23" s="6">
        <v>11</v>
      </c>
      <c r="L23" s="7">
        <f>H23*K23</f>
        <v>132</v>
      </c>
      <c r="M23" s="1"/>
      <c r="N23" s="8">
        <v>12</v>
      </c>
      <c r="O23" s="9" t="s">
        <v>149</v>
      </c>
      <c r="P23" s="6" t="s">
        <v>66</v>
      </c>
      <c r="Q23" s="6">
        <v>11</v>
      </c>
      <c r="R23" s="7">
        <f>N23*Q23</f>
        <v>132</v>
      </c>
      <c r="S23" s="1"/>
      <c r="T23" s="1"/>
      <c r="V23" s="1"/>
      <c r="W23" s="1"/>
      <c r="X23" s="1"/>
      <c r="Y23" s="1"/>
      <c r="Z23" s="1"/>
    </row>
    <row r="24" spans="2:26" x14ac:dyDescent="0.25">
      <c r="B24" s="8">
        <v>9</v>
      </c>
      <c r="C24" s="9" t="s">
        <v>67</v>
      </c>
      <c r="D24" s="6"/>
      <c r="E24" s="6">
        <v>3</v>
      </c>
      <c r="F24" s="7">
        <f t="shared" si="1"/>
        <v>27</v>
      </c>
      <c r="G24" s="1"/>
      <c r="H24" s="8">
        <v>9</v>
      </c>
      <c r="I24" s="9" t="s">
        <v>67</v>
      </c>
      <c r="J24" s="6"/>
      <c r="K24" s="6">
        <v>3</v>
      </c>
      <c r="L24" s="7"/>
      <c r="M24" s="1"/>
      <c r="N24" s="8">
        <v>9</v>
      </c>
      <c r="O24" s="9" t="s">
        <v>67</v>
      </c>
      <c r="P24" s="6"/>
      <c r="Q24" s="6">
        <v>3</v>
      </c>
      <c r="R24" s="7"/>
      <c r="S24" s="1"/>
      <c r="T24" s="1"/>
      <c r="V24" s="2" t="s">
        <v>210</v>
      </c>
      <c r="W24" s="3"/>
      <c r="X24" s="3"/>
      <c r="Y24" s="3" t="s">
        <v>11</v>
      </c>
      <c r="Z24" s="4" t="s">
        <v>10</v>
      </c>
    </row>
    <row r="25" spans="2:26" x14ac:dyDescent="0.25">
      <c r="B25" s="8">
        <v>9</v>
      </c>
      <c r="C25" s="9" t="s">
        <v>49</v>
      </c>
      <c r="D25" s="6"/>
      <c r="E25" s="6">
        <v>3</v>
      </c>
      <c r="F25" s="7">
        <f t="shared" si="1"/>
        <v>27</v>
      </c>
      <c r="G25" s="1"/>
      <c r="H25" s="8">
        <v>9</v>
      </c>
      <c r="I25" s="9" t="s">
        <v>49</v>
      </c>
      <c r="J25" s="6"/>
      <c r="K25" s="6">
        <v>3</v>
      </c>
      <c r="L25" s="7"/>
      <c r="M25" s="1"/>
      <c r="N25" s="8">
        <v>9</v>
      </c>
      <c r="O25" s="9" t="s">
        <v>49</v>
      </c>
      <c r="P25" s="6"/>
      <c r="Q25" s="6">
        <v>3</v>
      </c>
      <c r="R25" s="7"/>
      <c r="S25" s="1" t="s">
        <v>139</v>
      </c>
      <c r="T25" s="1">
        <f>B25+H25+N25+B23+H23+N23</f>
        <v>63</v>
      </c>
      <c r="V25" s="8">
        <v>19</v>
      </c>
      <c r="W25" s="9" t="s">
        <v>139</v>
      </c>
      <c r="X25" s="6" t="s">
        <v>66</v>
      </c>
      <c r="Y25" s="6">
        <v>11</v>
      </c>
      <c r="Z25" s="7">
        <f>V25*Y25</f>
        <v>209</v>
      </c>
    </row>
    <row r="26" spans="2:26" x14ac:dyDescent="0.25">
      <c r="B26" s="8">
        <v>8</v>
      </c>
      <c r="C26" s="9" t="s">
        <v>190</v>
      </c>
      <c r="D26" s="6"/>
      <c r="E26" s="6">
        <v>20</v>
      </c>
      <c r="F26" s="7">
        <f t="shared" si="1"/>
        <v>160</v>
      </c>
      <c r="G26" s="1"/>
      <c r="H26" s="8">
        <v>8</v>
      </c>
      <c r="I26" s="9" t="s">
        <v>190</v>
      </c>
      <c r="J26" s="6"/>
      <c r="K26" s="6">
        <v>20</v>
      </c>
      <c r="L26" s="7"/>
      <c r="M26" s="1"/>
      <c r="N26" s="8">
        <v>8</v>
      </c>
      <c r="O26" s="9" t="s">
        <v>190</v>
      </c>
      <c r="P26" s="6"/>
      <c r="Q26" s="6">
        <v>20</v>
      </c>
      <c r="R26" s="7"/>
      <c r="S26" s="1"/>
      <c r="T26" s="1"/>
      <c r="V26" s="8">
        <v>72</v>
      </c>
      <c r="W26" s="9" t="s">
        <v>212</v>
      </c>
      <c r="X26" s="6"/>
      <c r="Y26" s="6">
        <v>4</v>
      </c>
      <c r="Z26" s="7">
        <f>V26*Y26</f>
        <v>288</v>
      </c>
    </row>
    <row r="27" spans="2:26" x14ac:dyDescent="0.25">
      <c r="B27" s="8">
        <v>2</v>
      </c>
      <c r="C27" s="9" t="s">
        <v>228</v>
      </c>
      <c r="D27" s="6"/>
      <c r="E27" s="6">
        <v>20</v>
      </c>
      <c r="F27" s="7">
        <f t="shared" si="1"/>
        <v>40</v>
      </c>
      <c r="G27" s="1"/>
      <c r="H27" s="8">
        <v>2</v>
      </c>
      <c r="I27" s="9" t="s">
        <v>228</v>
      </c>
      <c r="J27" s="6"/>
      <c r="K27" s="6">
        <v>20</v>
      </c>
      <c r="L27" s="7"/>
      <c r="M27" s="1"/>
      <c r="N27" s="8">
        <v>2</v>
      </c>
      <c r="O27" s="9" t="s">
        <v>228</v>
      </c>
      <c r="P27" s="6"/>
      <c r="Q27" s="6">
        <v>20</v>
      </c>
      <c r="R27" s="7"/>
      <c r="S27" s="1"/>
      <c r="T27" s="1"/>
      <c r="V27" s="30">
        <v>20</v>
      </c>
      <c r="W27" s="6" t="s">
        <v>213</v>
      </c>
      <c r="X27" s="6"/>
      <c r="Y27" s="6">
        <v>12</v>
      </c>
      <c r="Z27" s="7">
        <f>V27*Y27</f>
        <v>240</v>
      </c>
    </row>
    <row r="28" spans="2:26" x14ac:dyDescent="0.25">
      <c r="B28" s="8">
        <v>8</v>
      </c>
      <c r="C28" s="9" t="s">
        <v>191</v>
      </c>
      <c r="D28" s="6"/>
      <c r="E28" s="6">
        <v>10</v>
      </c>
      <c r="F28" s="7">
        <f t="shared" si="1"/>
        <v>80</v>
      </c>
      <c r="G28" s="1"/>
      <c r="H28" s="8">
        <v>8</v>
      </c>
      <c r="I28" s="9" t="s">
        <v>191</v>
      </c>
      <c r="J28" s="6"/>
      <c r="K28" s="6">
        <v>10</v>
      </c>
      <c r="L28" s="7">
        <f>H28*K28</f>
        <v>80</v>
      </c>
      <c r="M28" s="1"/>
      <c r="N28" s="8">
        <v>8</v>
      </c>
      <c r="O28" s="9" t="s">
        <v>191</v>
      </c>
      <c r="P28" s="6"/>
      <c r="Q28" s="6">
        <v>10</v>
      </c>
      <c r="R28" s="7">
        <f>N28*Q28</f>
        <v>80</v>
      </c>
      <c r="S28" s="1"/>
      <c r="T28" s="1"/>
      <c r="V28" s="30">
        <v>40</v>
      </c>
      <c r="W28" s="6" t="s">
        <v>21</v>
      </c>
      <c r="X28" s="6"/>
      <c r="Y28" s="6">
        <v>20</v>
      </c>
      <c r="Z28" s="7">
        <f>V28*Y28</f>
        <v>800</v>
      </c>
    </row>
    <row r="29" spans="2:26" x14ac:dyDescent="0.25">
      <c r="B29" s="98" t="s">
        <v>16</v>
      </c>
      <c r="C29" s="99"/>
      <c r="D29" s="99"/>
      <c r="E29" s="99"/>
      <c r="F29" s="7">
        <f>SUM(F22:F28)</f>
        <v>514</v>
      </c>
      <c r="G29" s="1"/>
      <c r="H29" s="98" t="s">
        <v>16</v>
      </c>
      <c r="I29" s="99"/>
      <c r="J29" s="99"/>
      <c r="K29" s="99"/>
      <c r="L29" s="7">
        <f>SUM(L22:L28)</f>
        <v>260</v>
      </c>
      <c r="M29" s="1"/>
      <c r="N29" s="98" t="s">
        <v>16</v>
      </c>
      <c r="O29" s="99"/>
      <c r="P29" s="99"/>
      <c r="Q29" s="99"/>
      <c r="R29" s="7">
        <f>SUM(R22:R28)</f>
        <v>260</v>
      </c>
      <c r="S29" s="1"/>
      <c r="T29" s="1"/>
      <c r="V29" s="98" t="s">
        <v>16</v>
      </c>
      <c r="W29" s="99"/>
      <c r="X29" s="99"/>
      <c r="Y29" s="99"/>
      <c r="Z29" s="7">
        <f>SUM(Z25:Z28)</f>
        <v>1537</v>
      </c>
    </row>
    <row r="30" spans="2:26" x14ac:dyDescent="0.25">
      <c r="B30" s="30"/>
      <c r="C30" s="6"/>
      <c r="D30" s="6"/>
      <c r="E30" s="6"/>
      <c r="F30" s="7"/>
      <c r="G30" s="1"/>
      <c r="H30" s="30"/>
      <c r="I30" s="6"/>
      <c r="J30" s="6"/>
      <c r="K30" s="6"/>
      <c r="L30" s="7"/>
      <c r="M30" s="1"/>
      <c r="N30" s="30"/>
      <c r="O30" s="6"/>
      <c r="P30" s="6"/>
      <c r="Q30" s="6"/>
      <c r="R30" s="7"/>
      <c r="V30" s="30"/>
      <c r="W30" s="6"/>
      <c r="X30" s="6"/>
      <c r="Y30" s="6"/>
      <c r="Z30" s="7">
        <f>V30*Y30</f>
        <v>0</v>
      </c>
    </row>
    <row r="31" spans="2:26" ht="15.75" thickBot="1" x14ac:dyDescent="0.3">
      <c r="B31" s="13"/>
      <c r="C31" s="14"/>
      <c r="D31" s="15" t="s">
        <v>5</v>
      </c>
      <c r="E31" s="15"/>
      <c r="F31" s="16">
        <f>SUM(F29:F30)</f>
        <v>514</v>
      </c>
      <c r="G31" s="1"/>
      <c r="H31" s="13"/>
      <c r="I31" s="14"/>
      <c r="J31" s="15" t="s">
        <v>5</v>
      </c>
      <c r="K31" s="15"/>
      <c r="L31" s="16">
        <f>SUM(L29:L30)</f>
        <v>260</v>
      </c>
      <c r="M31" s="1"/>
      <c r="N31" s="13"/>
      <c r="O31" s="14"/>
      <c r="P31" s="15" t="s">
        <v>5</v>
      </c>
      <c r="Q31" s="15"/>
      <c r="R31" s="16">
        <f>SUM(R29:R30)</f>
        <v>260</v>
      </c>
      <c r="S31" s="1" t="s">
        <v>10</v>
      </c>
      <c r="T31" s="1">
        <f>F31+L31+R31</f>
        <v>1034</v>
      </c>
      <c r="V31" s="13"/>
      <c r="W31" s="14"/>
      <c r="X31" s="15" t="s">
        <v>5</v>
      </c>
      <c r="Y31" s="15"/>
      <c r="Z31" s="16">
        <f>SUM(Z29:Z30)</f>
        <v>1537</v>
      </c>
    </row>
    <row r="32" spans="2:26" ht="15.75" thickBot="1" x14ac:dyDescent="0.3">
      <c r="B32" s="1"/>
      <c r="C32" s="1"/>
      <c r="D32" s="1"/>
      <c r="E32" s="1"/>
    </row>
    <row r="33" spans="2:26" ht="19.5" thickBot="1" x14ac:dyDescent="0.35">
      <c r="B33" s="92" t="s">
        <v>197</v>
      </c>
      <c r="C33" s="93"/>
      <c r="D33" s="93"/>
      <c r="E33" s="93"/>
      <c r="F33" s="94"/>
      <c r="H33" s="92" t="s">
        <v>198</v>
      </c>
      <c r="I33" s="93"/>
      <c r="J33" s="93"/>
      <c r="K33" s="93"/>
      <c r="L33" s="94"/>
      <c r="N33" s="92" t="s">
        <v>202</v>
      </c>
      <c r="O33" s="93"/>
      <c r="P33" s="93"/>
      <c r="Q33" s="93"/>
      <c r="R33" s="94"/>
      <c r="V33" s="92" t="s">
        <v>214</v>
      </c>
      <c r="W33" s="93"/>
      <c r="X33" s="93"/>
      <c r="Y33" s="93"/>
      <c r="Z33" s="94"/>
    </row>
    <row r="34" spans="2:26" x14ac:dyDescent="0.25">
      <c r="B34" s="1"/>
      <c r="C34" s="1"/>
      <c r="D34" s="1"/>
      <c r="E34" s="1"/>
      <c r="F34" s="1"/>
      <c r="H34" s="1"/>
      <c r="I34" s="1"/>
      <c r="J34" s="1"/>
      <c r="K34" s="1"/>
      <c r="L34" s="1"/>
      <c r="N34" s="1"/>
      <c r="O34" s="1"/>
      <c r="P34" s="1"/>
      <c r="Q34" s="1"/>
      <c r="R34" s="1"/>
      <c r="V34" s="1"/>
      <c r="W34" s="1"/>
      <c r="X34" s="1"/>
      <c r="Y34" s="1"/>
      <c r="Z34" s="1"/>
    </row>
    <row r="35" spans="2:26" x14ac:dyDescent="0.25">
      <c r="B35" s="95"/>
      <c r="C35" s="96"/>
      <c r="D35" s="96"/>
      <c r="E35" s="96"/>
      <c r="F35" s="97"/>
      <c r="H35" s="95"/>
      <c r="I35" s="96"/>
      <c r="J35" s="96"/>
      <c r="K35" s="96"/>
      <c r="L35" s="97"/>
      <c r="N35" s="95"/>
      <c r="O35" s="96"/>
      <c r="P35" s="96"/>
      <c r="Q35" s="96"/>
      <c r="R35" s="97"/>
      <c r="V35" s="95"/>
      <c r="W35" s="96"/>
      <c r="X35" s="96"/>
      <c r="Y35" s="96"/>
      <c r="Z35" s="97"/>
    </row>
    <row r="36" spans="2:26" ht="15.75" thickBot="1" x14ac:dyDescent="0.3">
      <c r="B36" s="1"/>
      <c r="C36" s="1"/>
      <c r="D36" s="1"/>
      <c r="E36" s="1"/>
      <c r="F36" s="1"/>
      <c r="H36" s="1"/>
      <c r="I36" s="1"/>
      <c r="J36" s="1"/>
      <c r="K36" s="1"/>
      <c r="L36" s="1"/>
      <c r="N36" s="1"/>
      <c r="O36" s="1"/>
      <c r="P36" s="1"/>
      <c r="Q36" s="1"/>
      <c r="R36" s="1"/>
      <c r="V36" s="1"/>
      <c r="W36" s="1"/>
      <c r="X36" s="1"/>
      <c r="Y36" s="1"/>
      <c r="Z36" s="1"/>
    </row>
    <row r="37" spans="2:26" x14ac:dyDescent="0.25">
      <c r="B37" s="2" t="s">
        <v>200</v>
      </c>
      <c r="C37" s="3"/>
      <c r="D37" s="3"/>
      <c r="E37" s="3" t="s">
        <v>11</v>
      </c>
      <c r="F37" s="4" t="s">
        <v>10</v>
      </c>
      <c r="H37" s="2" t="s">
        <v>199</v>
      </c>
      <c r="I37" s="3"/>
      <c r="J37" s="3"/>
      <c r="K37" s="3" t="s">
        <v>11</v>
      </c>
      <c r="L37" s="4" t="s">
        <v>10</v>
      </c>
      <c r="N37" s="2" t="s">
        <v>203</v>
      </c>
      <c r="O37" s="3"/>
      <c r="P37" s="3"/>
      <c r="Q37" s="3" t="s">
        <v>11</v>
      </c>
      <c r="R37" s="4" t="s">
        <v>10</v>
      </c>
      <c r="V37" s="2" t="s">
        <v>210</v>
      </c>
      <c r="W37" s="3"/>
      <c r="X37" s="3"/>
      <c r="Y37" s="3" t="s">
        <v>11</v>
      </c>
      <c r="Z37" s="4" t="s">
        <v>10</v>
      </c>
    </row>
    <row r="38" spans="2:26" x14ac:dyDescent="0.25">
      <c r="B38" s="8">
        <v>18</v>
      </c>
      <c r="C38" s="9" t="s">
        <v>151</v>
      </c>
      <c r="D38" s="6" t="s">
        <v>230</v>
      </c>
      <c r="E38" s="6">
        <v>4</v>
      </c>
      <c r="F38" s="7">
        <f>B38*E38</f>
        <v>72</v>
      </c>
      <c r="H38" s="8">
        <v>18</v>
      </c>
      <c r="I38" s="9" t="s">
        <v>201</v>
      </c>
      <c r="J38" s="6" t="s">
        <v>233</v>
      </c>
      <c r="K38" s="6"/>
      <c r="L38" s="7">
        <f>H38*K38</f>
        <v>0</v>
      </c>
      <c r="N38" s="8">
        <v>24</v>
      </c>
      <c r="O38" s="9" t="s">
        <v>205</v>
      </c>
      <c r="P38" s="6"/>
      <c r="Q38" s="6">
        <v>9</v>
      </c>
      <c r="R38" s="7">
        <f>N38*Q38</f>
        <v>216</v>
      </c>
      <c r="V38" s="8">
        <v>28</v>
      </c>
      <c r="W38" s="9" t="s">
        <v>139</v>
      </c>
      <c r="X38" s="6" t="s">
        <v>66</v>
      </c>
      <c r="Y38" s="6">
        <v>11</v>
      </c>
      <c r="Z38" s="7">
        <f>V38*Y38</f>
        <v>308</v>
      </c>
    </row>
    <row r="39" spans="2:26" x14ac:dyDescent="0.25">
      <c r="B39" s="8">
        <v>10</v>
      </c>
      <c r="C39" s="9" t="s">
        <v>153</v>
      </c>
      <c r="D39" s="6" t="s">
        <v>66</v>
      </c>
      <c r="E39" s="6">
        <v>11</v>
      </c>
      <c r="F39" s="7"/>
      <c r="H39" s="8">
        <v>18</v>
      </c>
      <c r="I39" s="9" t="s">
        <v>231</v>
      </c>
      <c r="J39" s="6" t="s">
        <v>232</v>
      </c>
      <c r="K39" s="6"/>
      <c r="L39" s="7">
        <f>H39*K39</f>
        <v>0</v>
      </c>
      <c r="N39" s="8">
        <v>4</v>
      </c>
      <c r="O39" s="9" t="s">
        <v>206</v>
      </c>
      <c r="P39" s="6" t="s">
        <v>207</v>
      </c>
      <c r="Q39" s="6">
        <v>4</v>
      </c>
      <c r="R39" s="7">
        <f>N39*Q39</f>
        <v>16</v>
      </c>
      <c r="V39" s="8">
        <v>12</v>
      </c>
      <c r="W39" s="9" t="s">
        <v>8</v>
      </c>
      <c r="X39" s="6"/>
      <c r="Y39" s="6">
        <v>20</v>
      </c>
      <c r="Z39" s="7">
        <f>V39*Y39</f>
        <v>240</v>
      </c>
    </row>
    <row r="40" spans="2:26" x14ac:dyDescent="0.25">
      <c r="B40" s="30">
        <v>1</v>
      </c>
      <c r="C40" s="6" t="s">
        <v>4</v>
      </c>
      <c r="D40" s="6" t="s">
        <v>8</v>
      </c>
      <c r="E40" s="6">
        <v>20</v>
      </c>
      <c r="F40" s="7">
        <f>B40*E40</f>
        <v>20</v>
      </c>
      <c r="H40" s="8">
        <v>18</v>
      </c>
      <c r="I40" s="9" t="s">
        <v>153</v>
      </c>
      <c r="J40" s="6" t="s">
        <v>66</v>
      </c>
      <c r="K40" s="6">
        <v>11</v>
      </c>
      <c r="L40" s="7">
        <f>H40*K40</f>
        <v>198</v>
      </c>
      <c r="N40" s="30">
        <v>2</v>
      </c>
      <c r="O40" s="6" t="s">
        <v>4</v>
      </c>
      <c r="P40" s="6" t="s">
        <v>8</v>
      </c>
      <c r="Q40" s="6">
        <v>6</v>
      </c>
      <c r="R40" s="7">
        <f>N40*Q40</f>
        <v>12</v>
      </c>
      <c r="V40" s="30">
        <v>60</v>
      </c>
      <c r="W40" s="6" t="s">
        <v>213</v>
      </c>
      <c r="X40" s="6"/>
      <c r="Y40" s="6">
        <v>12</v>
      </c>
      <c r="Z40" s="7">
        <f>V40*Y40</f>
        <v>720</v>
      </c>
    </row>
    <row r="41" spans="2:26" x14ac:dyDescent="0.25">
      <c r="B41" s="30">
        <v>12</v>
      </c>
      <c r="C41" s="6"/>
      <c r="D41" s="6" t="s">
        <v>21</v>
      </c>
      <c r="E41" s="6">
        <v>20</v>
      </c>
      <c r="F41" s="7">
        <f>B41*E41</f>
        <v>240</v>
      </c>
      <c r="H41" s="30">
        <v>2</v>
      </c>
      <c r="I41" s="6" t="s">
        <v>4</v>
      </c>
      <c r="J41" s="6" t="s">
        <v>8</v>
      </c>
      <c r="K41" s="6">
        <v>6</v>
      </c>
      <c r="L41" s="7">
        <f>H41*K41</f>
        <v>12</v>
      </c>
      <c r="N41" s="30">
        <v>18</v>
      </c>
      <c r="O41" s="6"/>
      <c r="P41" s="6" t="s">
        <v>21</v>
      </c>
      <c r="Q41" s="6">
        <v>1</v>
      </c>
      <c r="R41" s="7">
        <f>N41*Q41</f>
        <v>18</v>
      </c>
      <c r="V41" s="30">
        <v>180</v>
      </c>
      <c r="W41" s="6" t="s">
        <v>21</v>
      </c>
      <c r="X41" s="6"/>
      <c r="Y41" s="6">
        <v>1</v>
      </c>
      <c r="Z41" s="7">
        <f>V41*Y41</f>
        <v>180</v>
      </c>
    </row>
    <row r="42" spans="2:26" x14ac:dyDescent="0.25">
      <c r="B42" s="98" t="s">
        <v>16</v>
      </c>
      <c r="C42" s="99"/>
      <c r="D42" s="99"/>
      <c r="E42" s="99"/>
      <c r="F42" s="7">
        <f>SUM(F38:F41)</f>
        <v>332</v>
      </c>
      <c r="H42" s="30">
        <v>18</v>
      </c>
      <c r="I42" s="6"/>
      <c r="J42" s="6" t="s">
        <v>21</v>
      </c>
      <c r="K42" s="6">
        <v>1</v>
      </c>
      <c r="L42" s="7">
        <f>H42*K42</f>
        <v>18</v>
      </c>
      <c r="N42" s="98" t="s">
        <v>16</v>
      </c>
      <c r="O42" s="99"/>
      <c r="P42" s="99"/>
      <c r="Q42" s="99"/>
      <c r="R42" s="7">
        <f>SUM(R38:R41)</f>
        <v>262</v>
      </c>
      <c r="V42" s="98" t="s">
        <v>16</v>
      </c>
      <c r="W42" s="99"/>
      <c r="X42" s="99"/>
      <c r="Y42" s="99"/>
      <c r="Z42" s="7">
        <f>SUM(Z38:Z41)</f>
        <v>1448</v>
      </c>
    </row>
    <row r="43" spans="2:26" x14ac:dyDescent="0.25">
      <c r="B43" s="30"/>
      <c r="C43" s="6"/>
      <c r="D43" s="6"/>
      <c r="E43" s="6">
        <v>4</v>
      </c>
      <c r="F43" s="7">
        <f>B43*E43</f>
        <v>0</v>
      </c>
      <c r="H43" s="98" t="s">
        <v>16</v>
      </c>
      <c r="I43" s="99"/>
      <c r="J43" s="99"/>
      <c r="K43" s="99"/>
      <c r="L43" s="7">
        <f>SUM(L38:L42)</f>
        <v>228</v>
      </c>
      <c r="N43" s="30"/>
      <c r="O43" s="6"/>
      <c r="P43" s="6"/>
      <c r="Q43" s="6">
        <v>4</v>
      </c>
      <c r="R43" s="7">
        <f>N43*Q43</f>
        <v>0</v>
      </c>
      <c r="V43" s="30"/>
      <c r="W43" s="6"/>
      <c r="X43" s="6"/>
      <c r="Y43" s="6">
        <v>4</v>
      </c>
      <c r="Z43" s="7">
        <f>V43*Y43</f>
        <v>0</v>
      </c>
    </row>
    <row r="44" spans="2:26" ht="15.75" thickBot="1" x14ac:dyDescent="0.3">
      <c r="B44" s="13"/>
      <c r="C44" s="14"/>
      <c r="D44" s="15" t="s">
        <v>5</v>
      </c>
      <c r="E44" s="15"/>
      <c r="F44" s="16">
        <f>SUM(F42:F43)</f>
        <v>332</v>
      </c>
      <c r="H44" s="30"/>
      <c r="I44" s="6"/>
      <c r="J44" s="6"/>
      <c r="K44" s="6">
        <v>4</v>
      </c>
      <c r="L44" s="7">
        <f>H44*K44</f>
        <v>0</v>
      </c>
      <c r="N44" s="13"/>
      <c r="O44" s="14"/>
      <c r="P44" s="15" t="s">
        <v>5</v>
      </c>
      <c r="Q44" s="15"/>
      <c r="R44" s="16">
        <f>SUM(R42:R43)</f>
        <v>262</v>
      </c>
      <c r="V44" s="13"/>
      <c r="W44" s="14"/>
      <c r="X44" s="15" t="s">
        <v>5</v>
      </c>
      <c r="Y44" s="15"/>
      <c r="Z44" s="16">
        <f>SUM(Z42:Z43)</f>
        <v>1448</v>
      </c>
    </row>
    <row r="45" spans="2:26" ht="15.75" thickBot="1" x14ac:dyDescent="0.3">
      <c r="B45" s="1"/>
      <c r="C45" s="1"/>
      <c r="D45" s="1"/>
      <c r="E45" s="1"/>
      <c r="H45" s="13"/>
      <c r="I45" s="14"/>
      <c r="J45" s="15" t="s">
        <v>5</v>
      </c>
      <c r="K45" s="15"/>
      <c r="L45" s="16">
        <f>SUM(L43:L44)</f>
        <v>228</v>
      </c>
    </row>
  </sheetData>
  <mergeCells count="33">
    <mergeCell ref="H43:K43"/>
    <mergeCell ref="B18:F18"/>
    <mergeCell ref="H18:L18"/>
    <mergeCell ref="B33:F33"/>
    <mergeCell ref="B35:F35"/>
    <mergeCell ref="B29:E29"/>
    <mergeCell ref="H29:K29"/>
    <mergeCell ref="B12:E12"/>
    <mergeCell ref="N12:Q12"/>
    <mergeCell ref="B16:F16"/>
    <mergeCell ref="H12:K12"/>
    <mergeCell ref="B42:E42"/>
    <mergeCell ref="H33:L33"/>
    <mergeCell ref="H35:L35"/>
    <mergeCell ref="B2:F2"/>
    <mergeCell ref="K2:V2"/>
    <mergeCell ref="B4:F4"/>
    <mergeCell ref="H4:L4"/>
    <mergeCell ref="N4:R4"/>
    <mergeCell ref="V4:Z4"/>
    <mergeCell ref="V6:Z6"/>
    <mergeCell ref="V16:Y16"/>
    <mergeCell ref="N33:R33"/>
    <mergeCell ref="N35:R35"/>
    <mergeCell ref="N42:Q42"/>
    <mergeCell ref="V33:Z33"/>
    <mergeCell ref="V35:Z35"/>
    <mergeCell ref="V42:Y42"/>
    <mergeCell ref="N18:R18"/>
    <mergeCell ref="V20:Z20"/>
    <mergeCell ref="V22:Z22"/>
    <mergeCell ref="V29:Y29"/>
    <mergeCell ref="N29:Q29"/>
  </mergeCells>
  <pageMargins left="0.25" right="0.25" top="0.75" bottom="0.75" header="0.3" footer="0.3"/>
  <pageSetup paperSize="17" scale="5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38th Gds AB Corps</vt:lpstr>
      <vt:lpstr>Schedule</vt:lpstr>
      <vt:lpstr>6th Gd MRD</vt:lpstr>
      <vt:lpstr>7th Gd AB Div</vt:lpstr>
      <vt:lpstr>103rd Gd AB Div</vt:lpstr>
      <vt:lpstr>6th Pol AB Div</vt:lpstr>
      <vt:lpstr>37th Airborne Bde</vt:lpstr>
      <vt:lpstr>83rd AL Bde</vt:lpstr>
      <vt:lpstr>336th Gds NI Bde</vt:lpstr>
      <vt:lpstr>Corps Troops</vt:lpstr>
      <vt:lpstr>'Corps Troops'!Print_Area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Gauvin</dc:creator>
  <cp:lastModifiedBy>Bart Gauvin</cp:lastModifiedBy>
  <cp:lastPrinted>2022-04-30T10:55:27Z</cp:lastPrinted>
  <dcterms:created xsi:type="dcterms:W3CDTF">2018-11-17T19:09:48Z</dcterms:created>
  <dcterms:modified xsi:type="dcterms:W3CDTF">2022-04-30T21:37:24Z</dcterms:modified>
</cp:coreProperties>
</file>